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33E1CEA0-E2B8-425F-B314-67B361B5F6B2}" xr6:coauthVersionLast="47" xr6:coauthVersionMax="47" xr10:uidLastSave="{00000000-0000-0000-0000-000000000000}"/>
  <workbookProtection workbookAlgorithmName="SHA-512" workbookHashValue="uxlmqvCje+mtMTqlcaY4gUBcnHZCLDm9llAJRcbmkk4OKp3RDYyqS1qjJLF6RBcSkkCg/Bh8mAizY6bXl0LwiQ==" workbookSaltValue="bufX/nGCO72GjtCbtqqsKA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U26" i="3"/>
  <c r="E26" i="3"/>
  <c r="E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U13" i="3"/>
  <c r="T13" i="3"/>
  <c r="T26" i="3" s="1"/>
  <c r="T45" i="3" s="1"/>
  <c r="S13" i="3"/>
  <c r="S26" i="3" s="1"/>
  <c r="R13" i="3"/>
  <c r="Q13" i="3"/>
  <c r="Q26" i="3" s="1"/>
  <c r="P13" i="3"/>
  <c r="P26" i="3" s="1"/>
  <c r="O13" i="3"/>
  <c r="O26" i="3" s="1"/>
  <c r="N13" i="3"/>
  <c r="M13" i="3"/>
  <c r="M26" i="3" s="1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R37" i="4"/>
  <c r="R44" i="4" s="1"/>
  <c r="Q37" i="4"/>
  <c r="Q44" i="4" s="1"/>
  <c r="Q45" i="4" s="1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U26" i="4"/>
  <c r="Q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U13" i="4"/>
  <c r="T13" i="4"/>
  <c r="T26" i="4" s="1"/>
  <c r="T45" i="4" s="1"/>
  <c r="S13" i="4"/>
  <c r="S26" i="4" s="1"/>
  <c r="R13" i="4"/>
  <c r="Q13" i="4"/>
  <c r="P13" i="4"/>
  <c r="P26" i="4" s="1"/>
  <c r="O13" i="4"/>
  <c r="O26" i="4" s="1"/>
  <c r="N13" i="4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F13" i="4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R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U37" i="5"/>
  <c r="U44" i="5" s="1"/>
  <c r="T37" i="5"/>
  <c r="T44" i="5" s="1"/>
  <c r="S37" i="5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R26" i="5"/>
  <c r="M26" i="5"/>
  <c r="M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M13" i="5"/>
  <c r="L13" i="5"/>
  <c r="L26" i="5" s="1"/>
  <c r="K13" i="5"/>
  <c r="K26" i="5" s="1"/>
  <c r="J13" i="5"/>
  <c r="J26" i="5" s="1"/>
  <c r="J45" i="5" s="1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U13" i="6"/>
  <c r="U26" i="6" s="1"/>
  <c r="U45" i="6" s="1"/>
  <c r="T13" i="6"/>
  <c r="T26" i="6" s="1"/>
  <c r="S13" i="6"/>
  <c r="S26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M13" i="6"/>
  <c r="M26" i="6" s="1"/>
  <c r="M45" i="6" s="1"/>
  <c r="L13" i="6"/>
  <c r="L26" i="6" s="1"/>
  <c r="K13" i="6"/>
  <c r="K26" i="6" s="1"/>
  <c r="J13" i="6"/>
  <c r="J26" i="6" s="1"/>
  <c r="J45" i="6" s="1"/>
  <c r="I13" i="6"/>
  <c r="I26" i="6" s="1"/>
  <c r="I45" i="6" s="1"/>
  <c r="H13" i="6"/>
  <c r="H26" i="6" s="1"/>
  <c r="H45" i="6" s="1"/>
  <c r="G13" i="6"/>
  <c r="G26" i="6" s="1"/>
  <c r="F13" i="6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J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U13" i="7"/>
  <c r="U26" i="7" s="1"/>
  <c r="U45" i="7" s="1"/>
  <c r="T13" i="7"/>
  <c r="T26" i="7" s="1"/>
  <c r="T45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O26" i="7" s="1"/>
  <c r="N13" i="7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L44" i="8"/>
  <c r="K44" i="8"/>
  <c r="K45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S45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N26" i="8"/>
  <c r="M26" i="8"/>
  <c r="M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V26" i="8" s="1"/>
  <c r="V45" i="8" s="1"/>
  <c r="U13" i="8"/>
  <c r="U26" i="8" s="1"/>
  <c r="U45" i="8" s="1"/>
  <c r="T13" i="8"/>
  <c r="T26" i="8" s="1"/>
  <c r="S13" i="8"/>
  <c r="S26" i="8" s="1"/>
  <c r="R13" i="8"/>
  <c r="R26" i="8" s="1"/>
  <c r="R45" i="8" s="1"/>
  <c r="Q13" i="8"/>
  <c r="Q26" i="8" s="1"/>
  <c r="Q45" i="8" s="1"/>
  <c r="P13" i="8"/>
  <c r="P26" i="8" s="1"/>
  <c r="P45" i="8" s="1"/>
  <c r="O13" i="8"/>
  <c r="O26" i="8" s="1"/>
  <c r="N13" i="8"/>
  <c r="M13" i="8"/>
  <c r="L13" i="8"/>
  <c r="L26" i="8" s="1"/>
  <c r="K13" i="8"/>
  <c r="K26" i="8" s="1"/>
  <c r="J13" i="8"/>
  <c r="J26" i="8" s="1"/>
  <c r="J45" i="8" s="1"/>
  <c r="I13" i="8"/>
  <c r="I26" i="8" s="1"/>
  <c r="I45" i="8" s="1"/>
  <c r="H13" i="8"/>
  <c r="H26" i="8" s="1"/>
  <c r="H45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Y26" i="9"/>
  <c r="Y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X26" i="9" s="1"/>
  <c r="W13" i="9"/>
  <c r="W26" i="9" s="1"/>
  <c r="V13" i="9"/>
  <c r="V26" i="9" s="1"/>
  <c r="V45" i="9" s="1"/>
  <c r="U13" i="9"/>
  <c r="U26" i="9" s="1"/>
  <c r="U45" i="9" s="1"/>
  <c r="T13" i="9"/>
  <c r="T26" i="9" s="1"/>
  <c r="S13" i="9"/>
  <c r="S26" i="9" s="1"/>
  <c r="R13" i="9"/>
  <c r="R26" i="9" s="1"/>
  <c r="Q13" i="9"/>
  <c r="Q26" i="9" s="1"/>
  <c r="P13" i="9"/>
  <c r="P26" i="9" s="1"/>
  <c r="P45" i="9" s="1"/>
  <c r="O13" i="9"/>
  <c r="O26" i="9" s="1"/>
  <c r="N13" i="9"/>
  <c r="M13" i="9"/>
  <c r="L13" i="9"/>
  <c r="L26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E13" i="9"/>
  <c r="E26" i="9" s="1"/>
  <c r="E45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M26" i="10"/>
  <c r="E26" i="10"/>
  <c r="E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V13" i="10"/>
  <c r="U13" i="10"/>
  <c r="U26" i="10" s="1"/>
  <c r="T13" i="10"/>
  <c r="T26" i="10" s="1"/>
  <c r="T45" i="10" s="1"/>
  <c r="S13" i="10"/>
  <c r="S26" i="10" s="1"/>
  <c r="R13" i="10"/>
  <c r="Q13" i="10"/>
  <c r="Q26" i="10" s="1"/>
  <c r="P13" i="10"/>
  <c r="P26" i="10" s="1"/>
  <c r="O13" i="10"/>
  <c r="O26" i="10" s="1"/>
  <c r="N13" i="10"/>
  <c r="M13" i="10"/>
  <c r="L13" i="10"/>
  <c r="L26" i="10" s="1"/>
  <c r="L45" i="10" s="1"/>
  <c r="K13" i="10"/>
  <c r="K26" i="10" s="1"/>
  <c r="J13" i="10"/>
  <c r="I13" i="10"/>
  <c r="I26" i="10" s="1"/>
  <c r="H13" i="10"/>
  <c r="H26" i="10" s="1"/>
  <c r="G13" i="10"/>
  <c r="G26" i="10" s="1"/>
  <c r="F13" i="10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U13" i="11"/>
  <c r="U26" i="11" s="1"/>
  <c r="U45" i="11" s="1"/>
  <c r="T13" i="11"/>
  <c r="T26" i="11" s="1"/>
  <c r="T45" i="11" s="1"/>
  <c r="S13" i="11"/>
  <c r="S26" i="11" s="1"/>
  <c r="R13" i="11"/>
  <c r="Q13" i="11"/>
  <c r="Q26" i="11" s="1"/>
  <c r="P13" i="11"/>
  <c r="P26" i="11" s="1"/>
  <c r="P45" i="11" s="1"/>
  <c r="O13" i="11"/>
  <c r="O26" i="11" s="1"/>
  <c r="N13" i="11"/>
  <c r="M13" i="11"/>
  <c r="M26" i="11" s="1"/>
  <c r="M45" i="11" s="1"/>
  <c r="L13" i="11"/>
  <c r="L26" i="11" s="1"/>
  <c r="L45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W26" i="12" s="1"/>
  <c r="V13" i="12"/>
  <c r="U13" i="12"/>
  <c r="U26" i="12" s="1"/>
  <c r="U45" i="12" s="1"/>
  <c r="T13" i="12"/>
  <c r="T26" i="12" s="1"/>
  <c r="S13" i="12"/>
  <c r="S26" i="12" s="1"/>
  <c r="R13" i="12"/>
  <c r="Q13" i="12"/>
  <c r="Q26" i="12" s="1"/>
  <c r="Q45" i="12" s="1"/>
  <c r="P13" i="12"/>
  <c r="P26" i="12" s="1"/>
  <c r="P45" i="12" s="1"/>
  <c r="O13" i="12"/>
  <c r="O26" i="12" s="1"/>
  <c r="N13" i="12"/>
  <c r="M13" i="12"/>
  <c r="M26" i="12" s="1"/>
  <c r="L13" i="12"/>
  <c r="L26" i="12" s="1"/>
  <c r="K13" i="12"/>
  <c r="K26" i="12" s="1"/>
  <c r="J13" i="12"/>
  <c r="I13" i="12"/>
  <c r="I26" i="12" s="1"/>
  <c r="I45" i="12" s="1"/>
  <c r="H13" i="12"/>
  <c r="H26" i="12" s="1"/>
  <c r="H45" i="12" s="1"/>
  <c r="G13" i="12"/>
  <c r="G26" i="12" s="1"/>
  <c r="F13" i="12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U26" i="13"/>
  <c r="U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V26" i="13" s="1"/>
  <c r="V45" i="13" s="1"/>
  <c r="U13" i="13"/>
  <c r="T13" i="13"/>
  <c r="T26" i="13" s="1"/>
  <c r="T45" i="13" s="1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O45" i="13" s="1"/>
  <c r="N13" i="13"/>
  <c r="N26" i="13" s="1"/>
  <c r="N45" i="13" s="1"/>
  <c r="M13" i="13"/>
  <c r="M26" i="13" s="1"/>
  <c r="M45" i="13" s="1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E45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U26" i="14"/>
  <c r="U45" i="14" s="1"/>
  <c r="O26" i="14"/>
  <c r="O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W26" i="14" s="1"/>
  <c r="W45" i="14" s="1"/>
  <c r="V13" i="14"/>
  <c r="V26" i="14" s="1"/>
  <c r="U13" i="14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O13" i="14"/>
  <c r="N13" i="14"/>
  <c r="N26" i="14" s="1"/>
  <c r="M13" i="14"/>
  <c r="M26" i="14" s="1"/>
  <c r="L13" i="14"/>
  <c r="L26" i="14" s="1"/>
  <c r="K13" i="14"/>
  <c r="K26" i="14" s="1"/>
  <c r="J13" i="14"/>
  <c r="J26" i="14" s="1"/>
  <c r="J45" i="14" s="1"/>
  <c r="I13" i="14"/>
  <c r="I26" i="14" s="1"/>
  <c r="I45" i="14" s="1"/>
  <c r="H13" i="14"/>
  <c r="H26" i="14" s="1"/>
  <c r="G13" i="14"/>
  <c r="G26" i="14" s="1"/>
  <c r="G45" i="14" s="1"/>
  <c r="F13" i="14"/>
  <c r="F26" i="14" s="1"/>
  <c r="E13" i="14"/>
  <c r="E26" i="14" s="1"/>
  <c r="E45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N26" i="15"/>
  <c r="F26" i="15"/>
  <c r="F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Z13" i="15" s="1"/>
  <c r="W13" i="15"/>
  <c r="V13" i="15"/>
  <c r="V26" i="15" s="1"/>
  <c r="U13" i="15"/>
  <c r="U26" i="15" s="1"/>
  <c r="U45" i="15" s="1"/>
  <c r="T13" i="15"/>
  <c r="S13" i="15"/>
  <c r="R13" i="15"/>
  <c r="R26" i="15" s="1"/>
  <c r="Q13" i="15"/>
  <c r="P13" i="15"/>
  <c r="P26" i="15" s="1"/>
  <c r="O13" i="15"/>
  <c r="N13" i="15"/>
  <c r="M13" i="15"/>
  <c r="M26" i="15" s="1"/>
  <c r="M45" i="15" s="1"/>
  <c r="L13" i="15"/>
  <c r="K13" i="15"/>
  <c r="J13" i="15"/>
  <c r="J26" i="15" s="1"/>
  <c r="I13" i="15"/>
  <c r="H13" i="15"/>
  <c r="H26" i="15" s="1"/>
  <c r="G13" i="15"/>
  <c r="F13" i="15"/>
  <c r="E13" i="15"/>
  <c r="E26" i="15" s="1"/>
  <c r="E45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4" i="16"/>
  <c r="L45" i="16" s="1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X13" i="16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R13" i="16"/>
  <c r="Q13" i="16"/>
  <c r="P13" i="16"/>
  <c r="O13" i="16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I13" i="16"/>
  <c r="H13" i="16"/>
  <c r="G13" i="16"/>
  <c r="G26" i="16" s="1"/>
  <c r="F13" i="16"/>
  <c r="F26" i="16" s="1"/>
  <c r="F45" i="16" s="1"/>
  <c r="E13" i="16"/>
  <c r="E26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K45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P13" i="17"/>
  <c r="P26" i="17" s="1"/>
  <c r="P45" i="17" s="1"/>
  <c r="O13" i="17"/>
  <c r="O26" i="17" s="1"/>
  <c r="O45" i="17" s="1"/>
  <c r="N13" i="17"/>
  <c r="N26" i="17" s="1"/>
  <c r="M13" i="17"/>
  <c r="M26" i="17" s="1"/>
  <c r="L13" i="17"/>
  <c r="L26" i="17" s="1"/>
  <c r="K13" i="17"/>
  <c r="K26" i="17" s="1"/>
  <c r="J13" i="17"/>
  <c r="J26" i="17" s="1"/>
  <c r="I13" i="17"/>
  <c r="H13" i="17"/>
  <c r="H26" i="17" s="1"/>
  <c r="H45" i="17" s="1"/>
  <c r="G13" i="17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K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V26" i="18" s="1"/>
  <c r="V45" i="18" s="1"/>
  <c r="U13" i="18"/>
  <c r="U26" i="18" s="1"/>
  <c r="T13" i="18"/>
  <c r="T26" i="18" s="1"/>
  <c r="S13" i="18"/>
  <c r="R13" i="18"/>
  <c r="R26" i="18" s="1"/>
  <c r="R45" i="18" s="1"/>
  <c r="Q13" i="18"/>
  <c r="P13" i="18"/>
  <c r="P26" i="18" s="1"/>
  <c r="P45" i="18" s="1"/>
  <c r="O13" i="18"/>
  <c r="N13" i="18"/>
  <c r="N26" i="18" s="1"/>
  <c r="N45" i="18" s="1"/>
  <c r="M13" i="18"/>
  <c r="M26" i="18" s="1"/>
  <c r="L13" i="18"/>
  <c r="L26" i="18" s="1"/>
  <c r="K13" i="18"/>
  <c r="J13" i="18"/>
  <c r="J26" i="18" s="1"/>
  <c r="J45" i="18" s="1"/>
  <c r="I13" i="18"/>
  <c r="H13" i="18"/>
  <c r="H26" i="18" s="1"/>
  <c r="H45" i="18" s="1"/>
  <c r="G13" i="18"/>
  <c r="F13" i="18"/>
  <c r="F26" i="18" s="1"/>
  <c r="F45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V13" i="19"/>
  <c r="V26" i="19" s="1"/>
  <c r="V45" i="19" s="1"/>
  <c r="U13" i="19"/>
  <c r="U26" i="19" s="1"/>
  <c r="T13" i="19"/>
  <c r="T26" i="19" s="1"/>
  <c r="S13" i="19"/>
  <c r="S26" i="19" s="1"/>
  <c r="R13" i="19"/>
  <c r="R26" i="19" s="1"/>
  <c r="R45" i="19" s="1"/>
  <c r="Q13" i="19"/>
  <c r="P13" i="19"/>
  <c r="P26" i="19" s="1"/>
  <c r="P45" i="19" s="1"/>
  <c r="O13" i="19"/>
  <c r="N13" i="19"/>
  <c r="N26" i="19" s="1"/>
  <c r="N45" i="19" s="1"/>
  <c r="M13" i="19"/>
  <c r="M26" i="19" s="1"/>
  <c r="L13" i="19"/>
  <c r="L26" i="19" s="1"/>
  <c r="K13" i="19"/>
  <c r="K26" i="19" s="1"/>
  <c r="J13" i="19"/>
  <c r="J26" i="19" s="1"/>
  <c r="J45" i="19" s="1"/>
  <c r="I13" i="19"/>
  <c r="H13" i="19"/>
  <c r="H26" i="19" s="1"/>
  <c r="H45" i="19" s="1"/>
  <c r="G13" i="19"/>
  <c r="F13" i="19"/>
  <c r="F26" i="19" s="1"/>
  <c r="F45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V13" i="20"/>
  <c r="V26" i="20" s="1"/>
  <c r="V45" i="20" s="1"/>
  <c r="U13" i="20"/>
  <c r="U26" i="20" s="1"/>
  <c r="T13" i="20"/>
  <c r="T26" i="20" s="1"/>
  <c r="S13" i="20"/>
  <c r="S26" i="20" s="1"/>
  <c r="R13" i="20"/>
  <c r="R26" i="20" s="1"/>
  <c r="R45" i="20" s="1"/>
  <c r="Q13" i="20"/>
  <c r="P13" i="20"/>
  <c r="P26" i="20" s="1"/>
  <c r="P45" i="20" s="1"/>
  <c r="O13" i="20"/>
  <c r="N13" i="20"/>
  <c r="N26" i="20" s="1"/>
  <c r="N45" i="20" s="1"/>
  <c r="M13" i="20"/>
  <c r="M26" i="20" s="1"/>
  <c r="L13" i="20"/>
  <c r="L26" i="20" s="1"/>
  <c r="K13" i="20"/>
  <c r="K26" i="20" s="1"/>
  <c r="J13" i="20"/>
  <c r="J26" i="20" s="1"/>
  <c r="J45" i="20" s="1"/>
  <c r="I13" i="20"/>
  <c r="H13" i="20"/>
  <c r="H26" i="20" s="1"/>
  <c r="H45" i="20" s="1"/>
  <c r="G13" i="20"/>
  <c r="F13" i="20"/>
  <c r="F26" i="20" s="1"/>
  <c r="F45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M37" i="21"/>
  <c r="M44" i="21" s="1"/>
  <c r="L37" i="21"/>
  <c r="K37" i="21"/>
  <c r="J37" i="21"/>
  <c r="I37" i="21"/>
  <c r="I44" i="21" s="1"/>
  <c r="H37" i="21"/>
  <c r="H44" i="21" s="1"/>
  <c r="G37" i="21"/>
  <c r="G44" i="21" s="1"/>
  <c r="F37" i="2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N13" i="21"/>
  <c r="N26" i="21" s="1"/>
  <c r="M13" i="21"/>
  <c r="M26" i="21" s="1"/>
  <c r="M45" i="21" s="1"/>
  <c r="L13" i="21"/>
  <c r="L26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F13" i="21"/>
  <c r="F26" i="21" s="1"/>
  <c r="E13" i="21"/>
  <c r="E26" i="21" s="1"/>
  <c r="E45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V26" i="22" s="1"/>
  <c r="V45" i="22" s="1"/>
  <c r="U13" i="22"/>
  <c r="T13" i="22"/>
  <c r="T26" i="22" s="1"/>
  <c r="T45" i="22" s="1"/>
  <c r="S13" i="22"/>
  <c r="S26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L13" i="22"/>
  <c r="L26" i="22" s="1"/>
  <c r="L45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V13" i="23"/>
  <c r="V26" i="23" s="1"/>
  <c r="V45" i="23" s="1"/>
  <c r="U13" i="23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P45" i="23" s="1"/>
  <c r="O13" i="23"/>
  <c r="N13" i="23"/>
  <c r="N26" i="23" s="1"/>
  <c r="N45" i="23" s="1"/>
  <c r="M13" i="23"/>
  <c r="L13" i="23"/>
  <c r="L26" i="23" s="1"/>
  <c r="L45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F13" i="23"/>
  <c r="F26" i="23" s="1"/>
  <c r="F45" i="23" s="1"/>
  <c r="E13" i="23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K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W13" i="24"/>
  <c r="V13" i="24"/>
  <c r="V26" i="24" s="1"/>
  <c r="V45" i="24" s="1"/>
  <c r="U13" i="24"/>
  <c r="T13" i="24"/>
  <c r="T26" i="24" s="1"/>
  <c r="S13" i="24"/>
  <c r="S26" i="24" s="1"/>
  <c r="R13" i="24"/>
  <c r="R26" i="24" s="1"/>
  <c r="Q13" i="24"/>
  <c r="P13" i="24"/>
  <c r="P26" i="24" s="1"/>
  <c r="P45" i="24" s="1"/>
  <c r="O13" i="24"/>
  <c r="N13" i="24"/>
  <c r="N26" i="24" s="1"/>
  <c r="N45" i="24" s="1"/>
  <c r="M13" i="24"/>
  <c r="M26" i="24" s="1"/>
  <c r="M45" i="24" s="1"/>
  <c r="L13" i="24"/>
  <c r="L26" i="24" s="1"/>
  <c r="K13" i="24"/>
  <c r="K26" i="24" s="1"/>
  <c r="J13" i="24"/>
  <c r="J26" i="24" s="1"/>
  <c r="I13" i="24"/>
  <c r="H13" i="24"/>
  <c r="H26" i="24" s="1"/>
  <c r="H45" i="24" s="1"/>
  <c r="G13" i="24"/>
  <c r="F13" i="24"/>
  <c r="F26" i="24" s="1"/>
  <c r="F45" i="24" s="1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O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P26" i="25" s="1"/>
  <c r="P45" i="25" s="1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Z13" i="25"/>
  <c r="Y13" i="25"/>
  <c r="Y26" i="25" s="1"/>
  <c r="Y45" i="25" s="1"/>
  <c r="X13" i="25"/>
  <c r="W13" i="25"/>
  <c r="W26" i="25" s="1"/>
  <c r="V13" i="25"/>
  <c r="V26" i="25" s="1"/>
  <c r="U13" i="25"/>
  <c r="U26" i="25" s="1"/>
  <c r="U45" i="25" s="1"/>
  <c r="T13" i="25"/>
  <c r="S13" i="25"/>
  <c r="S26" i="25" s="1"/>
  <c r="R13" i="25"/>
  <c r="Q13" i="25"/>
  <c r="Q26" i="25" s="1"/>
  <c r="Q45" i="25" s="1"/>
  <c r="P13" i="25"/>
  <c r="O13" i="25"/>
  <c r="O26" i="25" s="1"/>
  <c r="N13" i="25"/>
  <c r="M13" i="25"/>
  <c r="M26" i="25" s="1"/>
  <c r="L13" i="25"/>
  <c r="L26" i="25" s="1"/>
  <c r="L45" i="25" s="1"/>
  <c r="K13" i="25"/>
  <c r="K26" i="25" s="1"/>
  <c r="J13" i="25"/>
  <c r="J26" i="25" s="1"/>
  <c r="I13" i="25"/>
  <c r="I26" i="25" s="1"/>
  <c r="I45" i="25" s="1"/>
  <c r="H13" i="25"/>
  <c r="G13" i="25"/>
  <c r="G26" i="25" s="1"/>
  <c r="G45" i="25" s="1"/>
  <c r="F13" i="25"/>
  <c r="E13" i="25"/>
  <c r="E26" i="25" s="1"/>
  <c r="D13" i="25"/>
  <c r="D26" i="25" s="1"/>
  <c r="D45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W13" i="26"/>
  <c r="W26" i="26" s="1"/>
  <c r="V13" i="26"/>
  <c r="U13" i="26"/>
  <c r="U26" i="26" s="1"/>
  <c r="T13" i="26"/>
  <c r="T26" i="26" s="1"/>
  <c r="S13" i="26"/>
  <c r="S26" i="26" s="1"/>
  <c r="R13" i="26"/>
  <c r="Q13" i="26"/>
  <c r="Q26" i="26" s="1"/>
  <c r="Q45" i="26" s="1"/>
  <c r="P13" i="26"/>
  <c r="P26" i="26" s="1"/>
  <c r="P45" i="26" s="1"/>
  <c r="O13" i="26"/>
  <c r="O26" i="26" s="1"/>
  <c r="N13" i="26"/>
  <c r="M13" i="26"/>
  <c r="M26" i="26" s="1"/>
  <c r="M45" i="26" s="1"/>
  <c r="L13" i="26"/>
  <c r="L26" i="26" s="1"/>
  <c r="K13" i="26"/>
  <c r="K26" i="26" s="1"/>
  <c r="J13" i="26"/>
  <c r="I13" i="26"/>
  <c r="I26" i="26" s="1"/>
  <c r="I45" i="26" s="1"/>
  <c r="H13" i="26"/>
  <c r="H26" i="26" s="1"/>
  <c r="H45" i="26" s="1"/>
  <c r="G13" i="26"/>
  <c r="G26" i="26" s="1"/>
  <c r="F13" i="26"/>
  <c r="E13" i="26"/>
  <c r="E26" i="26" s="1"/>
  <c r="E45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Z26" i="27"/>
  <c r="E26" i="27"/>
  <c r="E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W26" i="27" s="1"/>
  <c r="W45" i="27" s="1"/>
  <c r="V13" i="27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Q45" i="27" s="1"/>
  <c r="P13" i="27"/>
  <c r="P26" i="27" s="1"/>
  <c r="O13" i="27"/>
  <c r="O26" i="27" s="1"/>
  <c r="N13" i="27"/>
  <c r="M13" i="27"/>
  <c r="M26" i="27" s="1"/>
  <c r="M45" i="27" s="1"/>
  <c r="L13" i="27"/>
  <c r="L26" i="27" s="1"/>
  <c r="K13" i="27"/>
  <c r="K26" i="27" s="1"/>
  <c r="J13" i="27"/>
  <c r="J26" i="27" s="1"/>
  <c r="I13" i="27"/>
  <c r="I26" i="27" s="1"/>
  <c r="I45" i="27" s="1"/>
  <c r="H13" i="27"/>
  <c r="H26" i="27" s="1"/>
  <c r="G13" i="27"/>
  <c r="G26" i="27" s="1"/>
  <c r="F13" i="27"/>
  <c r="E13" i="27"/>
  <c r="D13" i="27"/>
  <c r="D26" i="27" s="1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L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W44" i="28" s="1"/>
  <c r="V37" i="28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M26" i="28"/>
  <c r="M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X45" i="28" s="1"/>
  <c r="W13" i="28"/>
  <c r="W26" i="28" s="1"/>
  <c r="W45" i="28" s="1"/>
  <c r="V13" i="28"/>
  <c r="U13" i="28"/>
  <c r="U26" i="28" s="1"/>
  <c r="T13" i="28"/>
  <c r="T26" i="28" s="1"/>
  <c r="S13" i="28"/>
  <c r="S26" i="28" s="1"/>
  <c r="R13" i="28"/>
  <c r="R26" i="28" s="1"/>
  <c r="R45" i="28" s="1"/>
  <c r="Q13" i="28"/>
  <c r="Q26" i="28" s="1"/>
  <c r="P13" i="28"/>
  <c r="P26" i="28" s="1"/>
  <c r="P45" i="28" s="1"/>
  <c r="O13" i="28"/>
  <c r="O26" i="28" s="1"/>
  <c r="N13" i="28"/>
  <c r="M13" i="28"/>
  <c r="L13" i="28"/>
  <c r="L26" i="28" s="1"/>
  <c r="K13" i="28"/>
  <c r="K26" i="28" s="1"/>
  <c r="J13" i="28"/>
  <c r="J26" i="28" s="1"/>
  <c r="J45" i="28" s="1"/>
  <c r="I13" i="28"/>
  <c r="I26" i="28" s="1"/>
  <c r="H13" i="28"/>
  <c r="H26" i="28" s="1"/>
  <c r="H45" i="28" s="1"/>
  <c r="G13" i="28"/>
  <c r="G26" i="28" s="1"/>
  <c r="G45" i="28" s="1"/>
  <c r="F13" i="28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R37" i="29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D44" i="29" s="1"/>
  <c r="C37" i="29"/>
  <c r="U26" i="29"/>
  <c r="U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X26" i="29" s="1"/>
  <c r="Z26" i="29" s="1"/>
  <c r="W13" i="29"/>
  <c r="W26" i="29" s="1"/>
  <c r="V13" i="29"/>
  <c r="U13" i="29"/>
  <c r="T13" i="29"/>
  <c r="T26" i="29" s="1"/>
  <c r="S13" i="29"/>
  <c r="S26" i="29" s="1"/>
  <c r="R13" i="29"/>
  <c r="R26" i="29" s="1"/>
  <c r="R45" i="29" s="1"/>
  <c r="Q13" i="29"/>
  <c r="Q26" i="29" s="1"/>
  <c r="Q45" i="29" s="1"/>
  <c r="P13" i="29"/>
  <c r="P26" i="29" s="1"/>
  <c r="O13" i="29"/>
  <c r="O26" i="29" s="1"/>
  <c r="O45" i="29" s="1"/>
  <c r="N13" i="29"/>
  <c r="M13" i="29"/>
  <c r="M26" i="29" s="1"/>
  <c r="M45" i="29" s="1"/>
  <c r="L13" i="29"/>
  <c r="L26" i="29" s="1"/>
  <c r="K13" i="29"/>
  <c r="K26" i="29" s="1"/>
  <c r="J13" i="29"/>
  <c r="J26" i="29" s="1"/>
  <c r="I13" i="29"/>
  <c r="I26" i="29" s="1"/>
  <c r="I45" i="29" s="1"/>
  <c r="H13" i="29"/>
  <c r="H26" i="29" s="1"/>
  <c r="G13" i="29"/>
  <c r="G26" i="29" s="1"/>
  <c r="F13" i="29"/>
  <c r="E13" i="29"/>
  <c r="E26" i="29" s="1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G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X45" i="30" s="1"/>
  <c r="Z45" i="30" s="1"/>
  <c r="W13" i="30"/>
  <c r="W26" i="30" s="1"/>
  <c r="V13" i="30"/>
  <c r="U13" i="30"/>
  <c r="U26" i="30" s="1"/>
  <c r="T13" i="30"/>
  <c r="T26" i="30" s="1"/>
  <c r="S13" i="30"/>
  <c r="S26" i="30" s="1"/>
  <c r="R13" i="30"/>
  <c r="R26" i="30" s="1"/>
  <c r="R45" i="30" s="1"/>
  <c r="Q13" i="30"/>
  <c r="Q26" i="30" s="1"/>
  <c r="P13" i="30"/>
  <c r="P26" i="30" s="1"/>
  <c r="P45" i="30" s="1"/>
  <c r="O13" i="30"/>
  <c r="O26" i="30" s="1"/>
  <c r="N13" i="30"/>
  <c r="M13" i="30"/>
  <c r="M26" i="30" s="1"/>
  <c r="M45" i="30" s="1"/>
  <c r="L13" i="30"/>
  <c r="L26" i="30" s="1"/>
  <c r="K13" i="30"/>
  <c r="K26" i="30" s="1"/>
  <c r="J13" i="30"/>
  <c r="J26" i="30" s="1"/>
  <c r="J45" i="30" s="1"/>
  <c r="I13" i="30"/>
  <c r="I26" i="30" s="1"/>
  <c r="H13" i="30"/>
  <c r="H26" i="30" s="1"/>
  <c r="H45" i="30" s="1"/>
  <c r="G13" i="30"/>
  <c r="F13" i="30"/>
  <c r="E13" i="30"/>
  <c r="E26" i="30" s="1"/>
  <c r="D13" i="30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F44" i="31"/>
  <c r="AA43" i="31"/>
  <c r="Y43" i="31"/>
  <c r="X43" i="31"/>
  <c r="Z43" i="31" s="1"/>
  <c r="W43" i="31"/>
  <c r="V43" i="31"/>
  <c r="U43" i="31"/>
  <c r="T43" i="31"/>
  <c r="S43" i="31"/>
  <c r="S44" i="31" s="1"/>
  <c r="R43" i="31"/>
  <c r="Q43" i="31"/>
  <c r="P43" i="31"/>
  <c r="O43" i="31"/>
  <c r="N43" i="31"/>
  <c r="M43" i="31"/>
  <c r="L43" i="31"/>
  <c r="K43" i="31"/>
  <c r="K44" i="31" s="1"/>
  <c r="J43" i="31"/>
  <c r="I43" i="31"/>
  <c r="H43" i="31"/>
  <c r="G43" i="31"/>
  <c r="F43" i="31"/>
  <c r="E43" i="31"/>
  <c r="D43" i="31"/>
  <c r="C43" i="31"/>
  <c r="C44" i="31" s="1"/>
  <c r="AA37" i="31"/>
  <c r="Y37" i="31"/>
  <c r="Y44" i="31" s="1"/>
  <c r="X37" i="31"/>
  <c r="Z37" i="31" s="1"/>
  <c r="W37" i="31"/>
  <c r="V37" i="31"/>
  <c r="V44" i="31" s="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G37" i="31"/>
  <c r="F37" i="31"/>
  <c r="E37" i="31"/>
  <c r="E44" i="31" s="1"/>
  <c r="D37" i="31"/>
  <c r="D44" i="31" s="1"/>
  <c r="C37" i="31"/>
  <c r="G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X26" i="31" s="1"/>
  <c r="Z26" i="31" s="1"/>
  <c r="W13" i="31"/>
  <c r="W26" i="31" s="1"/>
  <c r="V13" i="31"/>
  <c r="U13" i="31"/>
  <c r="T13" i="31"/>
  <c r="T26" i="31" s="1"/>
  <c r="S13" i="31"/>
  <c r="S26" i="31" s="1"/>
  <c r="S45" i="31" s="1"/>
  <c r="R13" i="31"/>
  <c r="Q13" i="31"/>
  <c r="Q26" i="31" s="1"/>
  <c r="Q45" i="31" s="1"/>
  <c r="P13" i="31"/>
  <c r="P26" i="31" s="1"/>
  <c r="O13" i="31"/>
  <c r="O26" i="31" s="1"/>
  <c r="N13" i="31"/>
  <c r="M13" i="31"/>
  <c r="M26" i="31" s="1"/>
  <c r="L13" i="31"/>
  <c r="L26" i="31" s="1"/>
  <c r="K13" i="31"/>
  <c r="K26" i="31" s="1"/>
  <c r="J13" i="31"/>
  <c r="I13" i="31"/>
  <c r="I26" i="31" s="1"/>
  <c r="I45" i="31" s="1"/>
  <c r="H13" i="31"/>
  <c r="H26" i="31" s="1"/>
  <c r="G13" i="31"/>
  <c r="F13" i="31"/>
  <c r="E13" i="31"/>
  <c r="E26" i="31" s="1"/>
  <c r="E45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F44" i="32"/>
  <c r="AA43" i="32"/>
  <c r="Y43" i="32"/>
  <c r="X43" i="32"/>
  <c r="Z43" i="32" s="1"/>
  <c r="W43" i="32"/>
  <c r="V43" i="32"/>
  <c r="U43" i="32"/>
  <c r="T43" i="32"/>
  <c r="S43" i="32"/>
  <c r="S44" i="32" s="1"/>
  <c r="R43" i="32"/>
  <c r="Q43" i="32"/>
  <c r="P43" i="32"/>
  <c r="O43" i="32"/>
  <c r="N43" i="32"/>
  <c r="M43" i="32"/>
  <c r="L43" i="32"/>
  <c r="K43" i="32"/>
  <c r="K44" i="32" s="1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Z37" i="32" s="1"/>
  <c r="W37" i="32"/>
  <c r="V37" i="32"/>
  <c r="V44" i="32" s="1"/>
  <c r="U37" i="32"/>
  <c r="U44" i="32" s="1"/>
  <c r="T37" i="32"/>
  <c r="T44" i="32" s="1"/>
  <c r="S37" i="32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J37" i="32"/>
  <c r="J44" i="32" s="1"/>
  <c r="I37" i="32"/>
  <c r="I44" i="32" s="1"/>
  <c r="H37" i="32"/>
  <c r="H44" i="32" s="1"/>
  <c r="G37" i="32"/>
  <c r="F37" i="32"/>
  <c r="E37" i="32"/>
  <c r="E44" i="32" s="1"/>
  <c r="D37" i="32"/>
  <c r="D44" i="32" s="1"/>
  <c r="C37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X26" i="32" s="1"/>
  <c r="W13" i="32"/>
  <c r="W26" i="32" s="1"/>
  <c r="V13" i="32"/>
  <c r="U13" i="32"/>
  <c r="U26" i="32" s="1"/>
  <c r="U45" i="32" s="1"/>
  <c r="T13" i="32"/>
  <c r="T26" i="32" s="1"/>
  <c r="S13" i="32"/>
  <c r="S26" i="32" s="1"/>
  <c r="S45" i="32" s="1"/>
  <c r="R13" i="32"/>
  <c r="R26" i="32" s="1"/>
  <c r="Q13" i="32"/>
  <c r="Q26" i="32" s="1"/>
  <c r="Q45" i="32" s="1"/>
  <c r="P13" i="32"/>
  <c r="P26" i="32" s="1"/>
  <c r="O13" i="32"/>
  <c r="O26" i="32" s="1"/>
  <c r="N13" i="32"/>
  <c r="M13" i="32"/>
  <c r="M26" i="32" s="1"/>
  <c r="M45" i="32" s="1"/>
  <c r="L13" i="32"/>
  <c r="L26" i="32" s="1"/>
  <c r="K13" i="32"/>
  <c r="K26" i="32" s="1"/>
  <c r="J13" i="32"/>
  <c r="J26" i="32" s="1"/>
  <c r="I13" i="32"/>
  <c r="I26" i="32" s="1"/>
  <c r="I45" i="32" s="1"/>
  <c r="H13" i="32"/>
  <c r="H26" i="32" s="1"/>
  <c r="G13" i="32"/>
  <c r="G26" i="32" s="1"/>
  <c r="F13" i="32"/>
  <c r="E13" i="32"/>
  <c r="E26" i="32" s="1"/>
  <c r="E45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Z37" i="33" s="1"/>
  <c r="W37" i="33"/>
  <c r="V37" i="33"/>
  <c r="V44" i="33" s="1"/>
  <c r="U37" i="33"/>
  <c r="U44" i="33" s="1"/>
  <c r="T37" i="33"/>
  <c r="S37" i="33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J37" i="33"/>
  <c r="J44" i="33" s="1"/>
  <c r="I37" i="33"/>
  <c r="I44" i="33" s="1"/>
  <c r="H37" i="33"/>
  <c r="G37" i="33"/>
  <c r="G44" i="33" s="1"/>
  <c r="F37" i="33"/>
  <c r="F44" i="33" s="1"/>
  <c r="E37" i="33"/>
  <c r="E44" i="33" s="1"/>
  <c r="D37" i="33"/>
  <c r="D44" i="33" s="1"/>
  <c r="C37" i="33"/>
  <c r="Q26" i="33"/>
  <c r="Q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X26" i="33" s="1"/>
  <c r="Z26" i="33" s="1"/>
  <c r="W13" i="33"/>
  <c r="W26" i="33" s="1"/>
  <c r="V13" i="33"/>
  <c r="U13" i="33"/>
  <c r="U26" i="33" s="1"/>
  <c r="U45" i="33" s="1"/>
  <c r="T13" i="33"/>
  <c r="T26" i="33" s="1"/>
  <c r="S13" i="33"/>
  <c r="S26" i="33" s="1"/>
  <c r="R13" i="33"/>
  <c r="Q13" i="33"/>
  <c r="P13" i="33"/>
  <c r="P26" i="33" s="1"/>
  <c r="O13" i="33"/>
  <c r="O26" i="33" s="1"/>
  <c r="N13" i="33"/>
  <c r="M13" i="33"/>
  <c r="M26" i="33" s="1"/>
  <c r="M45" i="33" s="1"/>
  <c r="L13" i="33"/>
  <c r="L26" i="33" s="1"/>
  <c r="K13" i="33"/>
  <c r="K26" i="33" s="1"/>
  <c r="J13" i="33"/>
  <c r="I13" i="33"/>
  <c r="I26" i="33" s="1"/>
  <c r="I45" i="33" s="1"/>
  <c r="H13" i="33"/>
  <c r="H26" i="33" s="1"/>
  <c r="G13" i="33"/>
  <c r="G26" i="33" s="1"/>
  <c r="F13" i="33"/>
  <c r="E13" i="33"/>
  <c r="E26" i="33" s="1"/>
  <c r="E45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L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Z37" i="34" s="1"/>
  <c r="W37" i="34"/>
  <c r="V37" i="34"/>
  <c r="V44" i="34" s="1"/>
  <c r="U37" i="34"/>
  <c r="T37" i="34"/>
  <c r="T44" i="34" s="1"/>
  <c r="S37" i="34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K37" i="34"/>
  <c r="J37" i="34"/>
  <c r="J44" i="34" s="1"/>
  <c r="I37" i="34"/>
  <c r="I44" i="34" s="1"/>
  <c r="H37" i="34"/>
  <c r="H44" i="34" s="1"/>
  <c r="G37" i="34"/>
  <c r="F37" i="34"/>
  <c r="F44" i="34" s="1"/>
  <c r="E37" i="34"/>
  <c r="D37" i="34"/>
  <c r="D44" i="34" s="1"/>
  <c r="C37" i="34"/>
  <c r="G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X26" i="34" s="1"/>
  <c r="W13" i="34"/>
  <c r="W26" i="34" s="1"/>
  <c r="V13" i="34"/>
  <c r="U13" i="34"/>
  <c r="U26" i="34" s="1"/>
  <c r="T13" i="34"/>
  <c r="T26" i="34" s="1"/>
  <c r="S13" i="34"/>
  <c r="S26" i="34" s="1"/>
  <c r="R13" i="34"/>
  <c r="Q13" i="34"/>
  <c r="Q26" i="34" s="1"/>
  <c r="Q45" i="34" s="1"/>
  <c r="P13" i="34"/>
  <c r="P26" i="34" s="1"/>
  <c r="O13" i="34"/>
  <c r="O26" i="34" s="1"/>
  <c r="N13" i="34"/>
  <c r="M13" i="34"/>
  <c r="M26" i="34" s="1"/>
  <c r="M45" i="34" s="1"/>
  <c r="L13" i="34"/>
  <c r="L26" i="34" s="1"/>
  <c r="K13" i="34"/>
  <c r="K26" i="34" s="1"/>
  <c r="J13" i="34"/>
  <c r="I13" i="34"/>
  <c r="I26" i="34" s="1"/>
  <c r="I45" i="34" s="1"/>
  <c r="H13" i="34"/>
  <c r="H26" i="34" s="1"/>
  <c r="G13" i="34"/>
  <c r="F13" i="34"/>
  <c r="E13" i="34"/>
  <c r="E26" i="34" s="1"/>
  <c r="D13" i="34"/>
  <c r="D26" i="34" s="1"/>
  <c r="C13" i="34"/>
  <c r="C26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N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K44" i="35" s="1"/>
  <c r="J43" i="35"/>
  <c r="I43" i="35"/>
  <c r="H43" i="35"/>
  <c r="G43" i="35"/>
  <c r="F43" i="35"/>
  <c r="E43" i="35"/>
  <c r="D43" i="35"/>
  <c r="C43" i="35"/>
  <c r="C44" i="35" s="1"/>
  <c r="AA37" i="35"/>
  <c r="Z37" i="35"/>
  <c r="Y37" i="35"/>
  <c r="X37" i="35"/>
  <c r="W37" i="35"/>
  <c r="V37" i="35"/>
  <c r="V44" i="35" s="1"/>
  <c r="U37" i="35"/>
  <c r="T37" i="35"/>
  <c r="T44" i="35" s="1"/>
  <c r="S37" i="35"/>
  <c r="R37" i="35"/>
  <c r="R44" i="35" s="1"/>
  <c r="Q37" i="35"/>
  <c r="P37" i="35"/>
  <c r="P44" i="35" s="1"/>
  <c r="O37" i="35"/>
  <c r="O44" i="35" s="1"/>
  <c r="N37" i="35"/>
  <c r="M37" i="35"/>
  <c r="L37" i="35"/>
  <c r="L44" i="35" s="1"/>
  <c r="K37" i="35"/>
  <c r="J37" i="35"/>
  <c r="J44" i="35" s="1"/>
  <c r="I37" i="35"/>
  <c r="H37" i="35"/>
  <c r="G37" i="35"/>
  <c r="F37" i="35"/>
  <c r="F44" i="35" s="1"/>
  <c r="E37" i="35"/>
  <c r="D37" i="35"/>
  <c r="D44" i="35" s="1"/>
  <c r="C37" i="35"/>
  <c r="O26" i="35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Z26" i="35" s="1"/>
  <c r="W13" i="35"/>
  <c r="W26" i="35" s="1"/>
  <c r="V13" i="35"/>
  <c r="U13" i="35"/>
  <c r="U26" i="35" s="1"/>
  <c r="T13" i="35"/>
  <c r="T26" i="35" s="1"/>
  <c r="S13" i="35"/>
  <c r="S26" i="35" s="1"/>
  <c r="R13" i="35"/>
  <c r="Q13" i="35"/>
  <c r="Q26" i="35" s="1"/>
  <c r="P13" i="35"/>
  <c r="P26" i="35" s="1"/>
  <c r="O13" i="35"/>
  <c r="N13" i="35"/>
  <c r="M13" i="35"/>
  <c r="M26" i="35" s="1"/>
  <c r="L13" i="35"/>
  <c r="L26" i="35" s="1"/>
  <c r="K13" i="35"/>
  <c r="K26" i="35" s="1"/>
  <c r="K45" i="35" s="1"/>
  <c r="J13" i="35"/>
  <c r="I13" i="35"/>
  <c r="I26" i="35" s="1"/>
  <c r="H13" i="35"/>
  <c r="H26" i="35" s="1"/>
  <c r="G13" i="35"/>
  <c r="G26" i="35" s="1"/>
  <c r="F13" i="35"/>
  <c r="E13" i="35"/>
  <c r="E26" i="35" s="1"/>
  <c r="D13" i="35"/>
  <c r="D26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H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Z37" i="36" s="1"/>
  <c r="W37" i="36"/>
  <c r="V37" i="36"/>
  <c r="V44" i="36" s="1"/>
  <c r="U37" i="36"/>
  <c r="T37" i="36"/>
  <c r="T44" i="36" s="1"/>
  <c r="S37" i="36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J37" i="36"/>
  <c r="J44" i="36" s="1"/>
  <c r="I37" i="36"/>
  <c r="I44" i="36" s="1"/>
  <c r="H37" i="36"/>
  <c r="G37" i="36"/>
  <c r="G44" i="36" s="1"/>
  <c r="F37" i="36"/>
  <c r="F44" i="36" s="1"/>
  <c r="E37" i="36"/>
  <c r="E44" i="36" s="1"/>
  <c r="D37" i="36"/>
  <c r="D44" i="36" s="1"/>
  <c r="C37" i="36"/>
  <c r="AA25" i="36"/>
  <c r="Y25" i="36"/>
  <c r="X25" i="36"/>
  <c r="Z25" i="36" s="1"/>
  <c r="W25" i="36"/>
  <c r="V25" i="36"/>
  <c r="U25" i="36"/>
  <c r="T25" i="36"/>
  <c r="S25" i="36"/>
  <c r="R25" i="36"/>
  <c r="Q25" i="36"/>
  <c r="Q26" i="36" s="1"/>
  <c r="Q45" i="36" s="1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Z13" i="36"/>
  <c r="Y13" i="36"/>
  <c r="X13" i="36"/>
  <c r="X26" i="36" s="1"/>
  <c r="Z26" i="36" s="1"/>
  <c r="W13" i="36"/>
  <c r="W26" i="36" s="1"/>
  <c r="V13" i="36"/>
  <c r="U13" i="36"/>
  <c r="U26" i="36" s="1"/>
  <c r="T13" i="36"/>
  <c r="T26" i="36" s="1"/>
  <c r="S13" i="36"/>
  <c r="S26" i="36" s="1"/>
  <c r="R13" i="36"/>
  <c r="R26" i="36" s="1"/>
  <c r="Q13" i="36"/>
  <c r="P13" i="36"/>
  <c r="P26" i="36" s="1"/>
  <c r="O13" i="36"/>
  <c r="O26" i="36" s="1"/>
  <c r="N13" i="36"/>
  <c r="M13" i="36"/>
  <c r="M26" i="36" s="1"/>
  <c r="L13" i="36"/>
  <c r="L26" i="36" s="1"/>
  <c r="K13" i="36"/>
  <c r="K26" i="36" s="1"/>
  <c r="J13" i="36"/>
  <c r="J26" i="36" s="1"/>
  <c r="J45" i="36" s="1"/>
  <c r="I13" i="36"/>
  <c r="H13" i="36"/>
  <c r="H26" i="36" s="1"/>
  <c r="G13" i="36"/>
  <c r="G26" i="36" s="1"/>
  <c r="F13" i="36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X44" i="37" s="1"/>
  <c r="Z44" i="37" s="1"/>
  <c r="W37" i="37"/>
  <c r="V37" i="37"/>
  <c r="U37" i="37"/>
  <c r="U44" i="37" s="1"/>
  <c r="T37" i="37"/>
  <c r="T44" i="37" s="1"/>
  <c r="S37" i="37"/>
  <c r="R37" i="37"/>
  <c r="R44" i="37" s="1"/>
  <c r="Q37" i="37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J37" i="37"/>
  <c r="J44" i="37" s="1"/>
  <c r="I37" i="37"/>
  <c r="H37" i="37"/>
  <c r="H44" i="37" s="1"/>
  <c r="G37" i="37"/>
  <c r="F37" i="37"/>
  <c r="F44" i="37" s="1"/>
  <c r="E37" i="37"/>
  <c r="E44" i="37" s="1"/>
  <c r="D37" i="37"/>
  <c r="C37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W13" i="37"/>
  <c r="V13" i="37"/>
  <c r="V26" i="37" s="1"/>
  <c r="V45" i="37" s="1"/>
  <c r="U13" i="37"/>
  <c r="U26" i="37" s="1"/>
  <c r="U45" i="37" s="1"/>
  <c r="T13" i="37"/>
  <c r="T26" i="37" s="1"/>
  <c r="S13" i="37"/>
  <c r="S26" i="37" s="1"/>
  <c r="R13" i="37"/>
  <c r="R26" i="37" s="1"/>
  <c r="R45" i="37" s="1"/>
  <c r="Q13" i="37"/>
  <c r="Q26" i="37" s="1"/>
  <c r="P13" i="37"/>
  <c r="P26" i="37" s="1"/>
  <c r="O13" i="37"/>
  <c r="O26" i="37" s="1"/>
  <c r="O45" i="37" s="1"/>
  <c r="N13" i="37"/>
  <c r="N26" i="37" s="1"/>
  <c r="N45" i="37" s="1"/>
  <c r="M13" i="37"/>
  <c r="M26" i="37" s="1"/>
  <c r="M45" i="37" s="1"/>
  <c r="L13" i="37"/>
  <c r="L26" i="37" s="1"/>
  <c r="K13" i="37"/>
  <c r="J13" i="37"/>
  <c r="J26" i="37" s="1"/>
  <c r="J45" i="37" s="1"/>
  <c r="I13" i="37"/>
  <c r="H13" i="37"/>
  <c r="H26" i="37" s="1"/>
  <c r="G13" i="37"/>
  <c r="F13" i="37"/>
  <c r="E13" i="37"/>
  <c r="E26" i="37" s="1"/>
  <c r="E45" i="37" s="1"/>
  <c r="D13" i="37"/>
  <c r="D26" i="37" s="1"/>
  <c r="C13" i="37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K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X44" i="38" s="1"/>
  <c r="Z44" i="38" s="1"/>
  <c r="W37" i="38"/>
  <c r="W44" i="38" s="1"/>
  <c r="V37" i="38"/>
  <c r="V44" i="38" s="1"/>
  <c r="U37" i="38"/>
  <c r="T37" i="38"/>
  <c r="T44" i="38" s="1"/>
  <c r="S37" i="38"/>
  <c r="S44" i="38" s="1"/>
  <c r="R37" i="38"/>
  <c r="R44" i="38" s="1"/>
  <c r="Q37" i="38"/>
  <c r="P37" i="38"/>
  <c r="P44" i="38" s="1"/>
  <c r="O37" i="38"/>
  <c r="O44" i="38" s="1"/>
  <c r="N37" i="38"/>
  <c r="N44" i="38" s="1"/>
  <c r="M37" i="38"/>
  <c r="M44" i="38" s="1"/>
  <c r="L37" i="38"/>
  <c r="K37" i="38"/>
  <c r="J37" i="38"/>
  <c r="J44" i="38" s="1"/>
  <c r="I37" i="38"/>
  <c r="H37" i="38"/>
  <c r="H44" i="38" s="1"/>
  <c r="G37" i="38"/>
  <c r="F37" i="38"/>
  <c r="F44" i="38" s="1"/>
  <c r="E37" i="38"/>
  <c r="D37" i="38"/>
  <c r="C37" i="38"/>
  <c r="C44" i="38" s="1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X26" i="38" s="1"/>
  <c r="W13" i="38"/>
  <c r="W26" i="38" s="1"/>
  <c r="W45" i="38" s="1"/>
  <c r="V13" i="38"/>
  <c r="U13" i="38"/>
  <c r="U26" i="38" s="1"/>
  <c r="T13" i="38"/>
  <c r="T26" i="38" s="1"/>
  <c r="S13" i="38"/>
  <c r="S26" i="38" s="1"/>
  <c r="R13" i="38"/>
  <c r="Q13" i="38"/>
  <c r="Q26" i="38" s="1"/>
  <c r="P13" i="38"/>
  <c r="P26" i="38" s="1"/>
  <c r="P45" i="38" s="1"/>
  <c r="O13" i="38"/>
  <c r="O26" i="38" s="1"/>
  <c r="O45" i="38" s="1"/>
  <c r="N13" i="38"/>
  <c r="N26" i="38" s="1"/>
  <c r="M13" i="38"/>
  <c r="M26" i="38" s="1"/>
  <c r="L13" i="38"/>
  <c r="L26" i="38" s="1"/>
  <c r="K13" i="38"/>
  <c r="K26" i="38" s="1"/>
  <c r="K45" i="38" s="1"/>
  <c r="J13" i="38"/>
  <c r="I13" i="38"/>
  <c r="H13" i="38"/>
  <c r="H26" i="38" s="1"/>
  <c r="H45" i="38" s="1"/>
  <c r="G13" i="38"/>
  <c r="F13" i="38"/>
  <c r="E13" i="38"/>
  <c r="E26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Z37" i="39" s="1"/>
  <c r="W37" i="39"/>
  <c r="V37" i="39"/>
  <c r="V44" i="39" s="1"/>
  <c r="U37" i="39"/>
  <c r="U44" i="39" s="1"/>
  <c r="T37" i="39"/>
  <c r="T44" i="39" s="1"/>
  <c r="S37" i="39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J37" i="39"/>
  <c r="J44" i="39" s="1"/>
  <c r="I37" i="39"/>
  <c r="I44" i="39" s="1"/>
  <c r="H37" i="39"/>
  <c r="H44" i="39" s="1"/>
  <c r="G37" i="39"/>
  <c r="F37" i="39"/>
  <c r="F44" i="39" s="1"/>
  <c r="E37" i="39"/>
  <c r="D37" i="39"/>
  <c r="D44" i="39" s="1"/>
  <c r="C37" i="39"/>
  <c r="N26" i="39"/>
  <c r="N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Y45" i="39" s="1"/>
  <c r="X13" i="39"/>
  <c r="Z13" i="39" s="1"/>
  <c r="W13" i="39"/>
  <c r="V13" i="39"/>
  <c r="U13" i="39"/>
  <c r="U26" i="39" s="1"/>
  <c r="T13" i="39"/>
  <c r="T26" i="39" s="1"/>
  <c r="S13" i="39"/>
  <c r="S26" i="39" s="1"/>
  <c r="R13" i="39"/>
  <c r="R26" i="39" s="1"/>
  <c r="Q13" i="39"/>
  <c r="Q26" i="39" s="1"/>
  <c r="Q45" i="39" s="1"/>
  <c r="P13" i="39"/>
  <c r="P26" i="39" s="1"/>
  <c r="O13" i="39"/>
  <c r="O26" i="39" s="1"/>
  <c r="N13" i="39"/>
  <c r="M13" i="39"/>
  <c r="M26" i="39" s="1"/>
  <c r="M45" i="39" s="1"/>
  <c r="L13" i="39"/>
  <c r="L26" i="39" s="1"/>
  <c r="L45" i="39" s="1"/>
  <c r="K13" i="39"/>
  <c r="J13" i="39"/>
  <c r="J26" i="39" s="1"/>
  <c r="J45" i="39" s="1"/>
  <c r="I13" i="39"/>
  <c r="I26" i="39" s="1"/>
  <c r="I45" i="39" s="1"/>
  <c r="H13" i="39"/>
  <c r="H26" i="39" s="1"/>
  <c r="G13" i="39"/>
  <c r="F13" i="39"/>
  <c r="E13" i="39"/>
  <c r="E26" i="39" s="1"/>
  <c r="D13" i="39"/>
  <c r="D26" i="39" s="1"/>
  <c r="D45" i="39" s="1"/>
  <c r="C13" i="39"/>
  <c r="C26" i="39" s="1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Z37" i="40" s="1"/>
  <c r="W37" i="40"/>
  <c r="W44" i="40" s="1"/>
  <c r="V37" i="40"/>
  <c r="V44" i="40" s="1"/>
  <c r="U37" i="40"/>
  <c r="T37" i="40"/>
  <c r="T44" i="40" s="1"/>
  <c r="S37" i="40"/>
  <c r="R37" i="40"/>
  <c r="R44" i="40" s="1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F37" i="40"/>
  <c r="F44" i="40" s="1"/>
  <c r="E37" i="40"/>
  <c r="E44" i="40" s="1"/>
  <c r="D37" i="40"/>
  <c r="D44" i="40" s="1"/>
  <c r="C37" i="40"/>
  <c r="C44" i="40" s="1"/>
  <c r="Q26" i="40"/>
  <c r="Q45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Y45" i="40" s="1"/>
  <c r="X13" i="40"/>
  <c r="X26" i="40" s="1"/>
  <c r="W13" i="40"/>
  <c r="W26" i="40" s="1"/>
  <c r="V13" i="40"/>
  <c r="V26" i="40" s="1"/>
  <c r="V45" i="40" s="1"/>
  <c r="U13" i="40"/>
  <c r="U26" i="40" s="1"/>
  <c r="T13" i="40"/>
  <c r="T26" i="40" s="1"/>
  <c r="S13" i="40"/>
  <c r="S26" i="40" s="1"/>
  <c r="R13" i="40"/>
  <c r="Q13" i="40"/>
  <c r="P13" i="40"/>
  <c r="P26" i="40" s="1"/>
  <c r="O13" i="40"/>
  <c r="O26" i="40" s="1"/>
  <c r="N13" i="40"/>
  <c r="N26" i="40" s="1"/>
  <c r="M13" i="40"/>
  <c r="M26" i="40" s="1"/>
  <c r="L13" i="40"/>
  <c r="L26" i="40" s="1"/>
  <c r="K13" i="40"/>
  <c r="K26" i="40" s="1"/>
  <c r="K45" i="40" s="1"/>
  <c r="J13" i="40"/>
  <c r="I13" i="40"/>
  <c r="I26" i="40" s="1"/>
  <c r="H13" i="40"/>
  <c r="H26" i="40" s="1"/>
  <c r="G13" i="40"/>
  <c r="G26" i="40" s="1"/>
  <c r="F13" i="40"/>
  <c r="F26" i="40" s="1"/>
  <c r="E13" i="40"/>
  <c r="E26" i="40" s="1"/>
  <c r="E45" i="40" s="1"/>
  <c r="D13" i="40"/>
  <c r="D26" i="40" s="1"/>
  <c r="C13" i="40"/>
  <c r="C26" i="40" s="1"/>
  <c r="C45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J13" i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J45" i="29" l="1"/>
  <c r="S45" i="35"/>
  <c r="W45" i="30"/>
  <c r="G45" i="27"/>
  <c r="O45" i="27"/>
  <c r="W45" i="36"/>
  <c r="V45" i="36"/>
  <c r="U45" i="39"/>
  <c r="V45" i="32"/>
  <c r="J45" i="27"/>
  <c r="R45" i="27"/>
  <c r="C45" i="38"/>
  <c r="F26" i="35"/>
  <c r="F45" i="35" s="1"/>
  <c r="G45" i="33"/>
  <c r="C44" i="32"/>
  <c r="C45" i="32" s="1"/>
  <c r="G45" i="30"/>
  <c r="H44" i="29"/>
  <c r="N26" i="28"/>
  <c r="N45" i="28" s="1"/>
  <c r="V44" i="28"/>
  <c r="AA44" i="27"/>
  <c r="W45" i="40"/>
  <c r="S45" i="38"/>
  <c r="C44" i="37"/>
  <c r="R45" i="36"/>
  <c r="U44" i="36"/>
  <c r="N26" i="35"/>
  <c r="N45" i="35" s="1"/>
  <c r="E44" i="34"/>
  <c r="E45" i="34" s="1"/>
  <c r="U44" i="34"/>
  <c r="U45" i="34" s="1"/>
  <c r="W44" i="33"/>
  <c r="U26" i="31"/>
  <c r="U45" i="31" s="1"/>
  <c r="E45" i="1"/>
  <c r="M45" i="1"/>
  <c r="U45" i="1"/>
  <c r="H45" i="40"/>
  <c r="P45" i="40"/>
  <c r="T45" i="38"/>
  <c r="E44" i="38"/>
  <c r="U44" i="38"/>
  <c r="U45" i="38" s="1"/>
  <c r="G26" i="37"/>
  <c r="W26" i="37"/>
  <c r="D44" i="37"/>
  <c r="K45" i="36"/>
  <c r="F26" i="34"/>
  <c r="F45" i="34" s="1"/>
  <c r="N26" i="34"/>
  <c r="N45" i="34" s="1"/>
  <c r="V26" i="34"/>
  <c r="V45" i="34" s="1"/>
  <c r="H44" i="33"/>
  <c r="K45" i="32"/>
  <c r="F26" i="31"/>
  <c r="F45" i="31" s="1"/>
  <c r="N26" i="31"/>
  <c r="N45" i="31" s="1"/>
  <c r="V26" i="31"/>
  <c r="V45" i="31" s="1"/>
  <c r="AA45" i="29"/>
  <c r="D45" i="27"/>
  <c r="L45" i="27"/>
  <c r="T45" i="27"/>
  <c r="C44" i="27"/>
  <c r="K44" i="27"/>
  <c r="K45" i="27" s="1"/>
  <c r="S44" i="27"/>
  <c r="S45" i="27" s="1"/>
  <c r="F26" i="39"/>
  <c r="V26" i="39"/>
  <c r="W44" i="36"/>
  <c r="G44" i="35"/>
  <c r="G45" i="35" s="1"/>
  <c r="W44" i="35"/>
  <c r="W45" i="35" s="1"/>
  <c r="O45" i="34"/>
  <c r="G44" i="34"/>
  <c r="W44" i="34"/>
  <c r="W45" i="34" s="1"/>
  <c r="F26" i="30"/>
  <c r="F45" i="30" s="1"/>
  <c r="N26" i="30"/>
  <c r="N45" i="30" s="1"/>
  <c r="V26" i="30"/>
  <c r="V45" i="30" s="1"/>
  <c r="K45" i="29"/>
  <c r="S45" i="29"/>
  <c r="AA44" i="29"/>
  <c r="D26" i="30"/>
  <c r="D45" i="30" s="1"/>
  <c r="C45" i="27"/>
  <c r="N45" i="1"/>
  <c r="V45" i="1"/>
  <c r="G44" i="1"/>
  <c r="O44" i="1"/>
  <c r="O45" i="1" s="1"/>
  <c r="W44" i="1"/>
  <c r="W45" i="1" s="1"/>
  <c r="J26" i="40"/>
  <c r="J45" i="40" s="1"/>
  <c r="R26" i="40"/>
  <c r="R45" i="40" s="1"/>
  <c r="S44" i="40"/>
  <c r="S45" i="40" s="1"/>
  <c r="G26" i="39"/>
  <c r="W26" i="39"/>
  <c r="C44" i="39"/>
  <c r="K44" i="39"/>
  <c r="S44" i="39"/>
  <c r="S45" i="39" s="1"/>
  <c r="G44" i="38"/>
  <c r="I26" i="37"/>
  <c r="U45" i="36"/>
  <c r="H44" i="35"/>
  <c r="J26" i="33"/>
  <c r="J45" i="33" s="1"/>
  <c r="R26" i="33"/>
  <c r="R45" i="33" s="1"/>
  <c r="AA44" i="33"/>
  <c r="AA45" i="33" s="1"/>
  <c r="D45" i="29"/>
  <c r="T45" i="29"/>
  <c r="C44" i="29"/>
  <c r="C45" i="29" s="1"/>
  <c r="K44" i="29"/>
  <c r="S44" i="29"/>
  <c r="F26" i="27"/>
  <c r="N26" i="27"/>
  <c r="V26" i="27"/>
  <c r="V45" i="27" s="1"/>
  <c r="K26" i="1"/>
  <c r="K45" i="1" s="1"/>
  <c r="L44" i="1"/>
  <c r="F26" i="37"/>
  <c r="F45" i="37" s="1"/>
  <c r="K44" i="37"/>
  <c r="M44" i="36"/>
  <c r="M45" i="36" s="1"/>
  <c r="V26" i="35"/>
  <c r="V45" i="35" s="1"/>
  <c r="G45" i="34"/>
  <c r="F45" i="1"/>
  <c r="T45" i="39"/>
  <c r="F26" i="38"/>
  <c r="F45" i="38" s="1"/>
  <c r="V26" i="38"/>
  <c r="AA26" i="37"/>
  <c r="G44" i="37"/>
  <c r="W44" i="37"/>
  <c r="J26" i="35"/>
  <c r="J45" i="35" s="1"/>
  <c r="R26" i="35"/>
  <c r="R45" i="35" s="1"/>
  <c r="K45" i="33"/>
  <c r="C44" i="33"/>
  <c r="C45" i="33" s="1"/>
  <c r="K44" i="33"/>
  <c r="S44" i="33"/>
  <c r="S45" i="33" s="1"/>
  <c r="F26" i="32"/>
  <c r="F45" i="32" s="1"/>
  <c r="N26" i="32"/>
  <c r="N45" i="32" s="1"/>
  <c r="V26" i="32"/>
  <c r="G44" i="32"/>
  <c r="W44" i="32"/>
  <c r="W45" i="32" s="1"/>
  <c r="G44" i="31"/>
  <c r="W44" i="31"/>
  <c r="AA45" i="28"/>
  <c r="AA44" i="28"/>
  <c r="X26" i="24"/>
  <c r="Z13" i="24"/>
  <c r="S44" i="37"/>
  <c r="O45" i="33"/>
  <c r="V26" i="28"/>
  <c r="V45" i="28" s="1"/>
  <c r="U44" i="40"/>
  <c r="U45" i="40" s="1"/>
  <c r="E44" i="39"/>
  <c r="E45" i="39" s="1"/>
  <c r="G26" i="38"/>
  <c r="G45" i="38" s="1"/>
  <c r="Z37" i="38"/>
  <c r="C26" i="37"/>
  <c r="K26" i="37"/>
  <c r="G45" i="36"/>
  <c r="O45" i="36"/>
  <c r="F26" i="36"/>
  <c r="F45" i="36" s="1"/>
  <c r="N26" i="36"/>
  <c r="V26" i="36"/>
  <c r="AA44" i="36"/>
  <c r="AA45" i="36" s="1"/>
  <c r="AA44" i="35"/>
  <c r="AA45" i="35" s="1"/>
  <c r="AA45" i="34"/>
  <c r="J26" i="34"/>
  <c r="J45" i="34" s="1"/>
  <c r="R26" i="34"/>
  <c r="R45" i="34" s="1"/>
  <c r="AA44" i="34"/>
  <c r="O45" i="32"/>
  <c r="J26" i="31"/>
  <c r="R26" i="31"/>
  <c r="R45" i="31" s="1"/>
  <c r="H44" i="31"/>
  <c r="F26" i="29"/>
  <c r="F45" i="29" s="1"/>
  <c r="N26" i="29"/>
  <c r="N45" i="29" s="1"/>
  <c r="V26" i="29"/>
  <c r="V45" i="29" s="1"/>
  <c r="C44" i="28"/>
  <c r="C45" i="28" s="1"/>
  <c r="K44" i="28"/>
  <c r="K45" i="28" s="1"/>
  <c r="S44" i="28"/>
  <c r="S45" i="28" s="1"/>
  <c r="O45" i="35"/>
  <c r="W45" i="33"/>
  <c r="P44" i="29"/>
  <c r="F26" i="28"/>
  <c r="F45" i="28" s="1"/>
  <c r="R45" i="39"/>
  <c r="AA26" i="39"/>
  <c r="AA45" i="39" s="1"/>
  <c r="AA44" i="38"/>
  <c r="AA45" i="38" s="1"/>
  <c r="P45" i="36"/>
  <c r="C44" i="36"/>
  <c r="C45" i="36" s="1"/>
  <c r="K44" i="36"/>
  <c r="S44" i="36"/>
  <c r="S45" i="36" s="1"/>
  <c r="L45" i="35"/>
  <c r="S44" i="35"/>
  <c r="C44" i="34"/>
  <c r="C45" i="34" s="1"/>
  <c r="K44" i="34"/>
  <c r="K45" i="34" s="1"/>
  <c r="S44" i="34"/>
  <c r="S45" i="34" s="1"/>
  <c r="H45" i="32"/>
  <c r="P45" i="32"/>
  <c r="K45" i="31"/>
  <c r="AA45" i="30"/>
  <c r="AA44" i="30"/>
  <c r="D45" i="28"/>
  <c r="L45" i="28"/>
  <c r="T45" i="28"/>
  <c r="G45" i="1"/>
  <c r="AA26" i="1"/>
  <c r="AA45" i="1" s="1"/>
  <c r="J26" i="1"/>
  <c r="J45" i="1" s="1"/>
  <c r="R26" i="1"/>
  <c r="R45" i="1" s="1"/>
  <c r="F45" i="40"/>
  <c r="N45" i="40"/>
  <c r="G44" i="40"/>
  <c r="G45" i="40" s="1"/>
  <c r="O44" i="40"/>
  <c r="O45" i="40" s="1"/>
  <c r="C45" i="39"/>
  <c r="K26" i="39"/>
  <c r="G44" i="39"/>
  <c r="W44" i="39"/>
  <c r="J26" i="38"/>
  <c r="J45" i="38" s="1"/>
  <c r="R26" i="38"/>
  <c r="R45" i="38" s="1"/>
  <c r="Z13" i="38"/>
  <c r="I26" i="38"/>
  <c r="Y26" i="38"/>
  <c r="D44" i="38"/>
  <c r="D45" i="38" s="1"/>
  <c r="L44" i="38"/>
  <c r="L45" i="38" s="1"/>
  <c r="AA44" i="37"/>
  <c r="I26" i="36"/>
  <c r="I45" i="36" s="1"/>
  <c r="Y26" i="36"/>
  <c r="Y45" i="36" s="1"/>
  <c r="U45" i="35"/>
  <c r="E44" i="35"/>
  <c r="E45" i="35" s="1"/>
  <c r="M44" i="35"/>
  <c r="M45" i="35" s="1"/>
  <c r="U44" i="35"/>
  <c r="L45" i="34"/>
  <c r="F26" i="33"/>
  <c r="F45" i="33" s="1"/>
  <c r="N26" i="33"/>
  <c r="N45" i="33" s="1"/>
  <c r="V26" i="33"/>
  <c r="V45" i="33" s="1"/>
  <c r="AA44" i="32"/>
  <c r="AA45" i="32" s="1"/>
  <c r="L45" i="31"/>
  <c r="AA44" i="31"/>
  <c r="AA45" i="31" s="1"/>
  <c r="C44" i="30"/>
  <c r="C45" i="30" s="1"/>
  <c r="K44" i="30"/>
  <c r="K45" i="30" s="1"/>
  <c r="S44" i="30"/>
  <c r="S45" i="30" s="1"/>
  <c r="G26" i="20"/>
  <c r="G45" i="20" s="1"/>
  <c r="O26" i="20"/>
  <c r="O45" i="20" s="1"/>
  <c r="W26" i="20"/>
  <c r="W45" i="20" s="1"/>
  <c r="D44" i="20"/>
  <c r="D45" i="20" s="1"/>
  <c r="L44" i="20"/>
  <c r="L45" i="20" s="1"/>
  <c r="T44" i="20"/>
  <c r="T45" i="20" s="1"/>
  <c r="G26" i="19"/>
  <c r="G45" i="19" s="1"/>
  <c r="O26" i="19"/>
  <c r="O45" i="19" s="1"/>
  <c r="W26" i="19"/>
  <c r="W45" i="19" s="1"/>
  <c r="D44" i="19"/>
  <c r="D45" i="19" s="1"/>
  <c r="L44" i="19"/>
  <c r="L45" i="19" s="1"/>
  <c r="T44" i="19"/>
  <c r="T45" i="19" s="1"/>
  <c r="G26" i="18"/>
  <c r="O26" i="18"/>
  <c r="W26" i="18"/>
  <c r="D44" i="18"/>
  <c r="D45" i="18" s="1"/>
  <c r="L44" i="18"/>
  <c r="L45" i="18" s="1"/>
  <c r="T44" i="18"/>
  <c r="T45" i="18" s="1"/>
  <c r="G26" i="17"/>
  <c r="G45" i="17" s="1"/>
  <c r="W26" i="17"/>
  <c r="W45" i="17" s="1"/>
  <c r="C45" i="16"/>
  <c r="S45" i="16"/>
  <c r="AA45" i="16"/>
  <c r="G45" i="12"/>
  <c r="O45" i="12"/>
  <c r="J26" i="11"/>
  <c r="J45" i="11" s="1"/>
  <c r="R26" i="11"/>
  <c r="R45" i="11" s="1"/>
  <c r="G44" i="11"/>
  <c r="O44" i="11"/>
  <c r="W44" i="11"/>
  <c r="F26" i="9"/>
  <c r="F45" i="9" s="1"/>
  <c r="N26" i="9"/>
  <c r="N45" i="9" s="1"/>
  <c r="AA44" i="9"/>
  <c r="N45" i="8"/>
  <c r="G45" i="5"/>
  <c r="O45" i="5"/>
  <c r="W45" i="5"/>
  <c r="I45" i="4"/>
  <c r="Y45" i="4"/>
  <c r="F26" i="26"/>
  <c r="F45" i="26" s="1"/>
  <c r="N26" i="26"/>
  <c r="N45" i="26" s="1"/>
  <c r="V26" i="26"/>
  <c r="V45" i="26" s="1"/>
  <c r="Y45" i="23"/>
  <c r="C45" i="21"/>
  <c r="S45" i="21"/>
  <c r="D44" i="21"/>
  <c r="D45" i="21" s="1"/>
  <c r="L44" i="21"/>
  <c r="L45" i="21" s="1"/>
  <c r="T44" i="21"/>
  <c r="D44" i="17"/>
  <c r="D45" i="17" s="1"/>
  <c r="L44" i="17"/>
  <c r="T44" i="17"/>
  <c r="T45" i="17" s="1"/>
  <c r="T45" i="16"/>
  <c r="R45" i="14"/>
  <c r="AA26" i="14"/>
  <c r="AA45" i="14" s="1"/>
  <c r="I45" i="13"/>
  <c r="Q45" i="13"/>
  <c r="Y45" i="13"/>
  <c r="AA44" i="13"/>
  <c r="AA44" i="10"/>
  <c r="G45" i="9"/>
  <c r="O45" i="9"/>
  <c r="W45" i="9"/>
  <c r="C44" i="9"/>
  <c r="K44" i="9"/>
  <c r="Z25" i="8"/>
  <c r="G44" i="8"/>
  <c r="O44" i="8"/>
  <c r="F26" i="7"/>
  <c r="F45" i="7" s="1"/>
  <c r="N26" i="7"/>
  <c r="N45" i="7" s="1"/>
  <c r="V26" i="7"/>
  <c r="V45" i="7" s="1"/>
  <c r="AA44" i="5"/>
  <c r="AA44" i="4"/>
  <c r="AA45" i="4" s="1"/>
  <c r="R26" i="25"/>
  <c r="I45" i="22"/>
  <c r="Q45" i="22"/>
  <c r="Y45" i="22"/>
  <c r="X26" i="15"/>
  <c r="C45" i="14"/>
  <c r="K45" i="14"/>
  <c r="R45" i="13"/>
  <c r="AA45" i="13"/>
  <c r="C44" i="13"/>
  <c r="K44" i="13"/>
  <c r="S44" i="13"/>
  <c r="S45" i="13" s="1"/>
  <c r="F26" i="10"/>
  <c r="N26" i="10"/>
  <c r="V26" i="10"/>
  <c r="C44" i="10"/>
  <c r="K44" i="10"/>
  <c r="S44" i="10"/>
  <c r="G45" i="7"/>
  <c r="O45" i="7"/>
  <c r="W45" i="7"/>
  <c r="I45" i="7"/>
  <c r="D45" i="6"/>
  <c r="L45" i="6"/>
  <c r="T45" i="6"/>
  <c r="I45" i="5"/>
  <c r="Q45" i="5"/>
  <c r="Y45" i="5"/>
  <c r="C44" i="5"/>
  <c r="K44" i="5"/>
  <c r="S44" i="5"/>
  <c r="J26" i="4"/>
  <c r="R26" i="4"/>
  <c r="R45" i="4" s="1"/>
  <c r="C44" i="4"/>
  <c r="K44" i="4"/>
  <c r="S44" i="4"/>
  <c r="F26" i="3"/>
  <c r="F45" i="3" s="1"/>
  <c r="N26" i="3"/>
  <c r="N45" i="3" s="1"/>
  <c r="V26" i="3"/>
  <c r="V45" i="3" s="1"/>
  <c r="G44" i="3"/>
  <c r="G45" i="3" s="1"/>
  <c r="O44" i="3"/>
  <c r="W44" i="3"/>
  <c r="W45" i="3" s="1"/>
  <c r="J26" i="2"/>
  <c r="J45" i="2" s="1"/>
  <c r="R26" i="2"/>
  <c r="AA44" i="26"/>
  <c r="T26" i="25"/>
  <c r="T45" i="25" s="1"/>
  <c r="K45" i="24"/>
  <c r="J45" i="22"/>
  <c r="R45" i="22"/>
  <c r="AA45" i="22"/>
  <c r="AA45" i="20"/>
  <c r="AA45" i="19"/>
  <c r="AA45" i="18"/>
  <c r="J45" i="17"/>
  <c r="R45" i="17"/>
  <c r="H45" i="15"/>
  <c r="P45" i="15"/>
  <c r="G26" i="15"/>
  <c r="G45" i="15" s="1"/>
  <c r="O26" i="15"/>
  <c r="O45" i="15" s="1"/>
  <c r="W26" i="15"/>
  <c r="W45" i="15" s="1"/>
  <c r="S44" i="15"/>
  <c r="J26" i="12"/>
  <c r="J45" i="12" s="1"/>
  <c r="R26" i="12"/>
  <c r="G44" i="12"/>
  <c r="O44" i="12"/>
  <c r="W44" i="12"/>
  <c r="W45" i="12" s="1"/>
  <c r="AA44" i="11"/>
  <c r="AA45" i="11" s="1"/>
  <c r="W45" i="10"/>
  <c r="AA44" i="7"/>
  <c r="AA45" i="5"/>
  <c r="C45" i="4"/>
  <c r="K45" i="4"/>
  <c r="S45" i="4"/>
  <c r="O45" i="3"/>
  <c r="C44" i="26"/>
  <c r="C45" i="26" s="1"/>
  <c r="K44" i="26"/>
  <c r="S44" i="26"/>
  <c r="S45" i="26" s="1"/>
  <c r="M45" i="25"/>
  <c r="J44" i="25"/>
  <c r="R44" i="25"/>
  <c r="D45" i="24"/>
  <c r="L45" i="24"/>
  <c r="T45" i="24"/>
  <c r="C45" i="22"/>
  <c r="K45" i="22"/>
  <c r="K45" i="20"/>
  <c r="K45" i="19"/>
  <c r="C45" i="17"/>
  <c r="S45" i="17"/>
  <c r="D44" i="15"/>
  <c r="L44" i="15"/>
  <c r="T44" i="15"/>
  <c r="M45" i="14"/>
  <c r="F26" i="11"/>
  <c r="F45" i="11" s="1"/>
  <c r="N26" i="11"/>
  <c r="N45" i="11" s="1"/>
  <c r="V26" i="11"/>
  <c r="V45" i="11" s="1"/>
  <c r="C44" i="11"/>
  <c r="K44" i="11"/>
  <c r="S44" i="11"/>
  <c r="R45" i="9"/>
  <c r="AA45" i="9"/>
  <c r="J26" i="9"/>
  <c r="J45" i="9" s="1"/>
  <c r="AA44" i="8"/>
  <c r="AA45" i="8" s="1"/>
  <c r="C44" i="7"/>
  <c r="K44" i="7"/>
  <c r="S44" i="7"/>
  <c r="S45" i="7" s="1"/>
  <c r="F26" i="6"/>
  <c r="F45" i="6" s="1"/>
  <c r="N26" i="6"/>
  <c r="N45" i="6" s="1"/>
  <c r="V26" i="6"/>
  <c r="V45" i="6" s="1"/>
  <c r="I45" i="3"/>
  <c r="Q45" i="3"/>
  <c r="Y45" i="3"/>
  <c r="D45" i="2"/>
  <c r="L45" i="2"/>
  <c r="T45" i="2"/>
  <c r="AA45" i="26"/>
  <c r="J26" i="26"/>
  <c r="J45" i="26" s="1"/>
  <c r="R26" i="26"/>
  <c r="R45" i="26" s="1"/>
  <c r="V45" i="25"/>
  <c r="E26" i="23"/>
  <c r="M26" i="23"/>
  <c r="U26" i="23"/>
  <c r="U45" i="23" s="1"/>
  <c r="J44" i="23"/>
  <c r="J45" i="23" s="1"/>
  <c r="R44" i="23"/>
  <c r="R45" i="23" s="1"/>
  <c r="G26" i="21"/>
  <c r="O26" i="21"/>
  <c r="O45" i="21" s="1"/>
  <c r="W26" i="21"/>
  <c r="O26" i="16"/>
  <c r="O45" i="16" s="1"/>
  <c r="J45" i="15"/>
  <c r="R45" i="15"/>
  <c r="G45" i="11"/>
  <c r="O45" i="11"/>
  <c r="W45" i="11"/>
  <c r="I45" i="10"/>
  <c r="Q45" i="10"/>
  <c r="C45" i="9"/>
  <c r="K45" i="9"/>
  <c r="S45" i="9"/>
  <c r="L45" i="8"/>
  <c r="C44" i="8"/>
  <c r="G45" i="6"/>
  <c r="O45" i="6"/>
  <c r="W45" i="6"/>
  <c r="AA44" i="6"/>
  <c r="AA44" i="3"/>
  <c r="K45" i="26"/>
  <c r="O45" i="25"/>
  <c r="W45" i="25"/>
  <c r="F26" i="25"/>
  <c r="F45" i="25" s="1"/>
  <c r="N26" i="25"/>
  <c r="N45" i="25" s="1"/>
  <c r="E26" i="24"/>
  <c r="E45" i="24" s="1"/>
  <c r="U26" i="24"/>
  <c r="U45" i="24" s="1"/>
  <c r="J44" i="24"/>
  <c r="R44" i="24"/>
  <c r="E26" i="22"/>
  <c r="E45" i="22" s="1"/>
  <c r="M26" i="22"/>
  <c r="M45" i="22" s="1"/>
  <c r="U26" i="22"/>
  <c r="U45" i="22" s="1"/>
  <c r="Z37" i="21"/>
  <c r="U45" i="17"/>
  <c r="I26" i="16"/>
  <c r="I45" i="16" s="1"/>
  <c r="Q26" i="16"/>
  <c r="Q45" i="16" s="1"/>
  <c r="Y26" i="16"/>
  <c r="Y45" i="16" s="1"/>
  <c r="H26" i="16"/>
  <c r="H45" i="16" s="1"/>
  <c r="P26" i="16"/>
  <c r="P45" i="16" s="1"/>
  <c r="C26" i="15"/>
  <c r="C45" i="15" s="1"/>
  <c r="K26" i="15"/>
  <c r="K45" i="15" s="1"/>
  <c r="S26" i="15"/>
  <c r="S45" i="15" s="1"/>
  <c r="AA45" i="15"/>
  <c r="AA44" i="12"/>
  <c r="J26" i="10"/>
  <c r="J45" i="10" s="1"/>
  <c r="R26" i="10"/>
  <c r="G44" i="10"/>
  <c r="G45" i="10" s="1"/>
  <c r="O44" i="10"/>
  <c r="O45" i="10" s="1"/>
  <c r="W44" i="10"/>
  <c r="T45" i="9"/>
  <c r="C45" i="7"/>
  <c r="K45" i="7"/>
  <c r="Z25" i="6"/>
  <c r="C44" i="6"/>
  <c r="C45" i="6" s="1"/>
  <c r="K44" i="6"/>
  <c r="K45" i="6" s="1"/>
  <c r="S44" i="6"/>
  <c r="F26" i="4"/>
  <c r="F45" i="4" s="1"/>
  <c r="N26" i="4"/>
  <c r="N45" i="4" s="1"/>
  <c r="V26" i="4"/>
  <c r="V45" i="4" s="1"/>
  <c r="G44" i="4"/>
  <c r="G45" i="4" s="1"/>
  <c r="O44" i="4"/>
  <c r="O45" i="4" s="1"/>
  <c r="W44" i="4"/>
  <c r="W45" i="4" s="1"/>
  <c r="J26" i="3"/>
  <c r="J45" i="3" s="1"/>
  <c r="R26" i="3"/>
  <c r="C44" i="3"/>
  <c r="K44" i="3"/>
  <c r="K45" i="3" s="1"/>
  <c r="S44" i="3"/>
  <c r="F26" i="2"/>
  <c r="F45" i="2" s="1"/>
  <c r="N26" i="2"/>
  <c r="N45" i="2" s="1"/>
  <c r="V26" i="2"/>
  <c r="V45" i="2" s="1"/>
  <c r="L45" i="26"/>
  <c r="T45" i="26"/>
  <c r="H26" i="25"/>
  <c r="H45" i="25" s="1"/>
  <c r="X26" i="25"/>
  <c r="K44" i="21"/>
  <c r="K45" i="21" s="1"/>
  <c r="AA44" i="21"/>
  <c r="J26" i="16"/>
  <c r="J45" i="16" s="1"/>
  <c r="R26" i="16"/>
  <c r="R45" i="16" s="1"/>
  <c r="D44" i="16"/>
  <c r="D45" i="16" s="1"/>
  <c r="D26" i="15"/>
  <c r="L26" i="15"/>
  <c r="T26" i="15"/>
  <c r="F26" i="12"/>
  <c r="F45" i="12" s="1"/>
  <c r="N26" i="12"/>
  <c r="N45" i="12" s="1"/>
  <c r="V26" i="12"/>
  <c r="V45" i="12" s="1"/>
  <c r="C44" i="12"/>
  <c r="C45" i="12" s="1"/>
  <c r="K44" i="12"/>
  <c r="K45" i="12" s="1"/>
  <c r="S44" i="12"/>
  <c r="C45" i="10"/>
  <c r="K45" i="10"/>
  <c r="S45" i="10"/>
  <c r="M26" i="9"/>
  <c r="M45" i="9" s="1"/>
  <c r="F26" i="5"/>
  <c r="F45" i="5" s="1"/>
  <c r="N26" i="5"/>
  <c r="N45" i="5" s="1"/>
  <c r="V26" i="5"/>
  <c r="V45" i="5" s="1"/>
  <c r="Z44" i="4"/>
  <c r="C45" i="3"/>
  <c r="S45" i="3"/>
  <c r="G45" i="2"/>
  <c r="O45" i="2"/>
  <c r="W45" i="2"/>
  <c r="T45" i="1"/>
  <c r="V45" i="38"/>
  <c r="H45" i="39"/>
  <c r="H45" i="1"/>
  <c r="X45" i="1"/>
  <c r="Z45" i="1" s="1"/>
  <c r="Z26" i="1"/>
  <c r="D45" i="40"/>
  <c r="L45" i="40"/>
  <c r="T45" i="40"/>
  <c r="X45" i="38"/>
  <c r="Z45" i="38" s="1"/>
  <c r="Z26" i="38"/>
  <c r="S45" i="37"/>
  <c r="C45" i="37"/>
  <c r="K45" i="37"/>
  <c r="N45" i="36"/>
  <c r="J45" i="31"/>
  <c r="D45" i="1"/>
  <c r="P45" i="39"/>
  <c r="P45" i="1"/>
  <c r="I45" i="40"/>
  <c r="D45" i="37"/>
  <c r="L45" i="37"/>
  <c r="T45" i="37"/>
  <c r="M45" i="40"/>
  <c r="L45" i="1"/>
  <c r="Z26" i="40"/>
  <c r="I45" i="1"/>
  <c r="F45" i="39"/>
  <c r="V45" i="39"/>
  <c r="M45" i="38"/>
  <c r="E45" i="38"/>
  <c r="H45" i="37"/>
  <c r="P45" i="37"/>
  <c r="X45" i="37"/>
  <c r="Z45" i="37" s="1"/>
  <c r="Z26" i="37"/>
  <c r="G45" i="32"/>
  <c r="O45" i="39"/>
  <c r="G45" i="39"/>
  <c r="W45" i="39"/>
  <c r="N45" i="38"/>
  <c r="I45" i="35"/>
  <c r="D45" i="34"/>
  <c r="T45" i="34"/>
  <c r="X44" i="33"/>
  <c r="Z44" i="33" s="1"/>
  <c r="J45" i="32"/>
  <c r="G45" i="31"/>
  <c r="Z45" i="28"/>
  <c r="X45" i="24"/>
  <c r="I44" i="37"/>
  <c r="I45" i="37" s="1"/>
  <c r="Q44" i="37"/>
  <c r="Q45" i="37" s="1"/>
  <c r="Y44" i="37"/>
  <c r="Y45" i="37" s="1"/>
  <c r="E45" i="30"/>
  <c r="Z26" i="30"/>
  <c r="W45" i="29"/>
  <c r="I45" i="28"/>
  <c r="Q45" i="28"/>
  <c r="Y45" i="28"/>
  <c r="U45" i="28"/>
  <c r="H45" i="27"/>
  <c r="P45" i="27"/>
  <c r="X45" i="27"/>
  <c r="Z45" i="27" s="1"/>
  <c r="O45" i="26"/>
  <c r="J45" i="25"/>
  <c r="Z13" i="37"/>
  <c r="Z37" i="37"/>
  <c r="D45" i="36"/>
  <c r="L45" i="36"/>
  <c r="T45" i="36"/>
  <c r="X44" i="36"/>
  <c r="Z44" i="36" s="1"/>
  <c r="H45" i="35"/>
  <c r="P45" i="35"/>
  <c r="D45" i="33"/>
  <c r="L45" i="33"/>
  <c r="T45" i="33"/>
  <c r="Z26" i="32"/>
  <c r="X44" i="32"/>
  <c r="Z44" i="32" s="1"/>
  <c r="H45" i="31"/>
  <c r="P45" i="31"/>
  <c r="W45" i="31"/>
  <c r="L45" i="30"/>
  <c r="T45" i="30"/>
  <c r="E45" i="29"/>
  <c r="U45" i="26"/>
  <c r="J45" i="24"/>
  <c r="R45" i="24"/>
  <c r="Z13" i="1"/>
  <c r="Z13" i="40"/>
  <c r="X26" i="39"/>
  <c r="X44" i="39"/>
  <c r="Z44" i="39" s="1"/>
  <c r="I44" i="38"/>
  <c r="I45" i="38" s="1"/>
  <c r="Q44" i="38"/>
  <c r="Q45" i="38" s="1"/>
  <c r="Y44" i="38"/>
  <c r="Y45" i="38" s="1"/>
  <c r="L45" i="29"/>
  <c r="G45" i="29"/>
  <c r="E45" i="28"/>
  <c r="Z26" i="28"/>
  <c r="AA45" i="27"/>
  <c r="X45" i="26"/>
  <c r="Z45" i="26" s="1"/>
  <c r="Z26" i="26"/>
  <c r="W45" i="26"/>
  <c r="I44" i="35"/>
  <c r="Q44" i="35"/>
  <c r="Q45" i="35" s="1"/>
  <c r="Y44" i="35"/>
  <c r="Y45" i="35" s="1"/>
  <c r="X44" i="35"/>
  <c r="Z44" i="35" s="1"/>
  <c r="H45" i="34"/>
  <c r="P45" i="34"/>
  <c r="X45" i="34"/>
  <c r="Z45" i="34" s="1"/>
  <c r="D45" i="32"/>
  <c r="L45" i="32"/>
  <c r="T45" i="32"/>
  <c r="M45" i="31"/>
  <c r="X44" i="31"/>
  <c r="Z44" i="31" s="1"/>
  <c r="Z44" i="24"/>
  <c r="R45" i="32"/>
  <c r="O45" i="31"/>
  <c r="O45" i="30"/>
  <c r="E45" i="23"/>
  <c r="M45" i="23"/>
  <c r="H45" i="36"/>
  <c r="T45" i="35"/>
  <c r="Z26" i="34"/>
  <c r="X44" i="34"/>
  <c r="Z44" i="34" s="1"/>
  <c r="H45" i="33"/>
  <c r="P45" i="33"/>
  <c r="D45" i="31"/>
  <c r="T45" i="31"/>
  <c r="X44" i="40"/>
  <c r="Z44" i="40" s="1"/>
  <c r="Z37" i="1"/>
  <c r="D45" i="35"/>
  <c r="I45" i="30"/>
  <c r="Q45" i="30"/>
  <c r="Y45" i="30"/>
  <c r="U45" i="30"/>
  <c r="H45" i="29"/>
  <c r="P45" i="29"/>
  <c r="X45" i="29"/>
  <c r="Z45" i="29" s="1"/>
  <c r="O45" i="28"/>
  <c r="F45" i="27"/>
  <c r="N45" i="27"/>
  <c r="G45" i="26"/>
  <c r="Z26" i="25"/>
  <c r="X45" i="25"/>
  <c r="Z45" i="25" s="1"/>
  <c r="E45" i="25"/>
  <c r="X26" i="17"/>
  <c r="Z13" i="17"/>
  <c r="I26" i="24"/>
  <c r="I45" i="24" s="1"/>
  <c r="Q26" i="24"/>
  <c r="Q45" i="24" s="1"/>
  <c r="Y26" i="24"/>
  <c r="Y45" i="24" s="1"/>
  <c r="Z25" i="24"/>
  <c r="G26" i="23"/>
  <c r="G45" i="23" s="1"/>
  <c r="O26" i="23"/>
  <c r="O45" i="23" s="1"/>
  <c r="W26" i="23"/>
  <c r="W45" i="23" s="1"/>
  <c r="X26" i="23"/>
  <c r="X26" i="20"/>
  <c r="Z13" i="20"/>
  <c r="Z13" i="35"/>
  <c r="Z13" i="34"/>
  <c r="Z13" i="33"/>
  <c r="Z13" i="32"/>
  <c r="Z13" i="31"/>
  <c r="Z13" i="30"/>
  <c r="Z13" i="29"/>
  <c r="Z13" i="28"/>
  <c r="Z13" i="27"/>
  <c r="Z13" i="26"/>
  <c r="C45" i="24"/>
  <c r="S45" i="24"/>
  <c r="AA45" i="24"/>
  <c r="Q45" i="23"/>
  <c r="H45" i="22"/>
  <c r="P45" i="22"/>
  <c r="X26" i="22"/>
  <c r="Z13" i="22"/>
  <c r="K45" i="25"/>
  <c r="S45" i="25"/>
  <c r="AA45" i="25"/>
  <c r="G45" i="21"/>
  <c r="W45" i="21"/>
  <c r="T45" i="21"/>
  <c r="X26" i="19"/>
  <c r="Z13" i="19"/>
  <c r="L45" i="17"/>
  <c r="C45" i="23"/>
  <c r="K45" i="23"/>
  <c r="S45" i="23"/>
  <c r="AA45" i="23"/>
  <c r="X26" i="21"/>
  <c r="Z13" i="21"/>
  <c r="C45" i="20"/>
  <c r="S45" i="20"/>
  <c r="G45" i="18"/>
  <c r="O45" i="18"/>
  <c r="W45" i="18"/>
  <c r="Z37" i="30"/>
  <c r="Z37" i="29"/>
  <c r="Z37" i="28"/>
  <c r="Z37" i="27"/>
  <c r="Z37" i="26"/>
  <c r="S45" i="22"/>
  <c r="X26" i="18"/>
  <c r="Z13" i="18"/>
  <c r="Z25" i="16"/>
  <c r="X26" i="16"/>
  <c r="G26" i="24"/>
  <c r="G45" i="24" s="1"/>
  <c r="O26" i="24"/>
  <c r="O45" i="24" s="1"/>
  <c r="W26" i="24"/>
  <c r="W45" i="24" s="1"/>
  <c r="AA45" i="21"/>
  <c r="C45" i="19"/>
  <c r="S45" i="19"/>
  <c r="V45" i="17"/>
  <c r="W45" i="16"/>
  <c r="D45" i="15"/>
  <c r="T45" i="15"/>
  <c r="X26" i="13"/>
  <c r="Z13" i="13"/>
  <c r="C26" i="18"/>
  <c r="C45" i="18" s="1"/>
  <c r="K26" i="18"/>
  <c r="K45" i="18" s="1"/>
  <c r="S26" i="18"/>
  <c r="S45" i="18" s="1"/>
  <c r="S45" i="14"/>
  <c r="F45" i="17"/>
  <c r="E45" i="16"/>
  <c r="M45" i="16"/>
  <c r="U45" i="16"/>
  <c r="G45" i="16"/>
  <c r="Z37" i="25"/>
  <c r="Z37" i="24"/>
  <c r="Z37" i="23"/>
  <c r="Z37" i="22"/>
  <c r="J44" i="21"/>
  <c r="J45" i="21" s="1"/>
  <c r="R44" i="21"/>
  <c r="R45" i="21" s="1"/>
  <c r="E45" i="20"/>
  <c r="M45" i="20"/>
  <c r="U45" i="20"/>
  <c r="E45" i="19"/>
  <c r="M45" i="19"/>
  <c r="U45" i="19"/>
  <c r="E45" i="18"/>
  <c r="M45" i="18"/>
  <c r="U45" i="18"/>
  <c r="E45" i="17"/>
  <c r="M45" i="17"/>
  <c r="N45" i="15"/>
  <c r="N45" i="17"/>
  <c r="I26" i="15"/>
  <c r="I45" i="15" s="1"/>
  <c r="Q26" i="15"/>
  <c r="Q45" i="15" s="1"/>
  <c r="Y26" i="15"/>
  <c r="Y45" i="15" s="1"/>
  <c r="V45" i="15"/>
  <c r="N45" i="14"/>
  <c r="X45" i="15"/>
  <c r="Z45" i="15" s="1"/>
  <c r="Z26" i="15"/>
  <c r="F44" i="21"/>
  <c r="F45" i="21" s="1"/>
  <c r="N44" i="21"/>
  <c r="N45" i="21" s="1"/>
  <c r="V44" i="21"/>
  <c r="V45" i="21" s="1"/>
  <c r="I26" i="20"/>
  <c r="I45" i="20" s="1"/>
  <c r="Q26" i="20"/>
  <c r="Q45" i="20" s="1"/>
  <c r="Y26" i="20"/>
  <c r="Y45" i="20" s="1"/>
  <c r="I26" i="19"/>
  <c r="I45" i="19" s="1"/>
  <c r="Q26" i="19"/>
  <c r="Q45" i="19" s="1"/>
  <c r="Y26" i="19"/>
  <c r="Y45" i="19" s="1"/>
  <c r="I26" i="18"/>
  <c r="I45" i="18" s="1"/>
  <c r="Q26" i="18"/>
  <c r="Q45" i="18" s="1"/>
  <c r="Y26" i="18"/>
  <c r="Y45" i="18" s="1"/>
  <c r="I26" i="17"/>
  <c r="I45" i="17" s="1"/>
  <c r="Q26" i="17"/>
  <c r="Q45" i="17" s="1"/>
  <c r="Y26" i="17"/>
  <c r="Y45" i="17" s="1"/>
  <c r="Z25" i="17"/>
  <c r="I45" i="11"/>
  <c r="Q45" i="11"/>
  <c r="Y45" i="11"/>
  <c r="F45" i="14"/>
  <c r="V45" i="14"/>
  <c r="X44" i="14"/>
  <c r="Z44" i="14" s="1"/>
  <c r="Z37" i="14"/>
  <c r="X45" i="11"/>
  <c r="Z45" i="11" s="1"/>
  <c r="Z26" i="11"/>
  <c r="Z37" i="20"/>
  <c r="Z37" i="19"/>
  <c r="Z37" i="18"/>
  <c r="Z37" i="17"/>
  <c r="Z37" i="16"/>
  <c r="Z37" i="15"/>
  <c r="F45" i="13"/>
  <c r="X44" i="13"/>
  <c r="Z44" i="13" s="1"/>
  <c r="Z37" i="13"/>
  <c r="AA45" i="12"/>
  <c r="R45" i="12"/>
  <c r="H45" i="10"/>
  <c r="P45" i="10"/>
  <c r="X45" i="10"/>
  <c r="Z45" i="10" s="1"/>
  <c r="Z26" i="10"/>
  <c r="S45" i="12"/>
  <c r="H45" i="14"/>
  <c r="P45" i="14"/>
  <c r="X26" i="14"/>
  <c r="Z13" i="14"/>
  <c r="D45" i="12"/>
  <c r="L45" i="12"/>
  <c r="T45" i="12"/>
  <c r="M45" i="12"/>
  <c r="C45" i="11"/>
  <c r="K45" i="11"/>
  <c r="S45" i="11"/>
  <c r="E45" i="11"/>
  <c r="AA45" i="10"/>
  <c r="R45" i="10"/>
  <c r="I45" i="9"/>
  <c r="Q45" i="9"/>
  <c r="G45" i="8"/>
  <c r="O45" i="8"/>
  <c r="X26" i="8"/>
  <c r="Z13" i="8"/>
  <c r="M45" i="10"/>
  <c r="X44" i="8"/>
  <c r="Z44" i="8" s="1"/>
  <c r="Z37" i="8"/>
  <c r="J45" i="13"/>
  <c r="U45" i="10"/>
  <c r="D45" i="14"/>
  <c r="L45" i="14"/>
  <c r="T45" i="14"/>
  <c r="C45" i="13"/>
  <c r="K45" i="13"/>
  <c r="X45" i="12"/>
  <c r="Z45" i="12" s="1"/>
  <c r="Z26" i="12"/>
  <c r="F45" i="10"/>
  <c r="N45" i="10"/>
  <c r="V45" i="10"/>
  <c r="C45" i="8"/>
  <c r="W45" i="8"/>
  <c r="D45" i="8"/>
  <c r="T45" i="8"/>
  <c r="S45" i="6"/>
  <c r="C45" i="2"/>
  <c r="K45" i="2"/>
  <c r="S45" i="2"/>
  <c r="L45" i="9"/>
  <c r="Z37" i="12"/>
  <c r="Z37" i="11"/>
  <c r="Z37" i="10"/>
  <c r="J45" i="7"/>
  <c r="R45" i="5"/>
  <c r="X44" i="9"/>
  <c r="Z44" i="9" s="1"/>
  <c r="Z37" i="9"/>
  <c r="H45" i="5"/>
  <c r="P45" i="5"/>
  <c r="X45" i="5"/>
  <c r="Z26" i="5"/>
  <c r="M45" i="4"/>
  <c r="M45" i="3"/>
  <c r="X45" i="9"/>
  <c r="Z45" i="9" s="1"/>
  <c r="Z26" i="9"/>
  <c r="H45" i="7"/>
  <c r="P45" i="7"/>
  <c r="X45" i="7"/>
  <c r="Z45" i="7" s="1"/>
  <c r="X45" i="6"/>
  <c r="Z45" i="6" s="1"/>
  <c r="Z26" i="6"/>
  <c r="H45" i="4"/>
  <c r="P45" i="4"/>
  <c r="X45" i="4"/>
  <c r="Z26" i="4"/>
  <c r="U45" i="4"/>
  <c r="H45" i="3"/>
  <c r="P45" i="3"/>
  <c r="X45" i="3"/>
  <c r="Z45" i="3" s="1"/>
  <c r="Z26" i="3"/>
  <c r="U45" i="3"/>
  <c r="H45" i="2"/>
  <c r="P45" i="2"/>
  <c r="X45" i="2"/>
  <c r="Z45" i="2" s="1"/>
  <c r="Z26" i="2"/>
  <c r="Z26" i="7"/>
  <c r="C45" i="5"/>
  <c r="K45" i="5"/>
  <c r="S45" i="5"/>
  <c r="Z13" i="12"/>
  <c r="Z13" i="11"/>
  <c r="Z13" i="10"/>
  <c r="Z13" i="9"/>
  <c r="AA26" i="7"/>
  <c r="AA45" i="7" s="1"/>
  <c r="AA45" i="6"/>
  <c r="D45" i="5"/>
  <c r="L45" i="5"/>
  <c r="T45" i="5"/>
  <c r="E45" i="5"/>
  <c r="J45" i="4"/>
  <c r="AA45" i="3"/>
  <c r="R45" i="3"/>
  <c r="AA45" i="2"/>
  <c r="R45" i="2"/>
  <c r="Z37" i="7"/>
  <c r="Z37" i="6"/>
  <c r="Z37" i="5"/>
  <c r="Z37" i="4"/>
  <c r="Z37" i="3"/>
  <c r="Z37" i="2"/>
  <c r="Z13" i="7"/>
  <c r="Z13" i="6"/>
  <c r="Z13" i="5"/>
  <c r="Z13" i="4"/>
  <c r="Z13" i="3"/>
  <c r="Z13" i="2"/>
  <c r="Z45" i="4" l="1"/>
  <c r="X45" i="33"/>
  <c r="Z45" i="33" s="1"/>
  <c r="L45" i="15"/>
  <c r="AA45" i="37"/>
  <c r="Z45" i="5"/>
  <c r="W45" i="37"/>
  <c r="R45" i="25"/>
  <c r="K45" i="39"/>
  <c r="G45" i="37"/>
  <c r="X45" i="21"/>
  <c r="Z45" i="21" s="1"/>
  <c r="Z26" i="21"/>
  <c r="X45" i="32"/>
  <c r="Z45" i="32" s="1"/>
  <c r="X45" i="40"/>
  <c r="Z45" i="40" s="1"/>
  <c r="X45" i="8"/>
  <c r="Z45" i="8" s="1"/>
  <c r="Z26" i="8"/>
  <c r="X45" i="14"/>
  <c r="Z45" i="14" s="1"/>
  <c r="Z26" i="14"/>
  <c r="X45" i="22"/>
  <c r="Z45" i="22" s="1"/>
  <c r="Z26" i="22"/>
  <c r="X45" i="39"/>
  <c r="Z45" i="39" s="1"/>
  <c r="Z26" i="39"/>
  <c r="X45" i="18"/>
  <c r="Z45" i="18" s="1"/>
  <c r="Z26" i="18"/>
  <c r="X45" i="13"/>
  <c r="Z45" i="13" s="1"/>
  <c r="Z26" i="13"/>
  <c r="X45" i="20"/>
  <c r="Z45" i="20" s="1"/>
  <c r="Z26" i="20"/>
  <c r="X45" i="31"/>
  <c r="Z45" i="31" s="1"/>
  <c r="X45" i="35"/>
  <c r="Z45" i="35" s="1"/>
  <c r="Z26" i="24"/>
  <c r="Z45" i="24"/>
  <c r="Z26" i="23"/>
  <c r="X45" i="23"/>
  <c r="Z45" i="23" s="1"/>
  <c r="X45" i="17"/>
  <c r="Z45" i="17" s="1"/>
  <c r="Z26" i="17"/>
  <c r="X45" i="16"/>
  <c r="Z45" i="16" s="1"/>
  <c r="Z26" i="16"/>
  <c r="X45" i="19"/>
  <c r="Z45" i="19" s="1"/>
  <c r="Z26" i="19"/>
  <c r="X45" i="36"/>
  <c r="Z45" i="36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<sst xmlns="http://schemas.openxmlformats.org/spreadsheetml/2006/main" count="5200" uniqueCount="119">
  <si>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</si>
  <si>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</si>
  <si>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</si>
  <si>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</si>
  <si>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</si>
  <si>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</si>
  <si>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</si>
  <si>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</si>
  <si>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</si>
  <si>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</si>
  <si>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</si>
  <si>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</si>
  <si>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</si>
  <si>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</si>
  <si>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</si>
  <si>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</si>
  <si>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</si>
  <si>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</si>
  <si>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</si>
  <si>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</si>
  <si>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</si>
  <si>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</si>
  <si>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</si>
  <si>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</si>
  <si>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</si>
  <si>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</si>
  <si>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</si>
  <si>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</si>
  <si>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</si>
  <si>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</si>
  <si>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</si>
  <si>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</si>
  <si>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</si>
  <si>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</si>
  <si>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</si>
  <si>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</si>
  <si>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</si>
  <si>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</si>
  <si>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</si>
  <si>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</si>
  <si>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</si>
  <si>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</si>
  <si>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</si>
  <si>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</si>
  <si>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</si>
  <si>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</si>
  <si>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</si>
  <si>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</si>
  <si>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</si>
  <si>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</si>
  <si>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</si>
  <si>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</si>
  <si>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</si>
  <si>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</si>
  <si>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</si>
  <si>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</si>
  <si>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</si>
  <si>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</si>
  <si>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</si>
  <si>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</si>
  <si>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</si>
  <si>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</si>
  <si>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</si>
  <si>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</si>
  <si>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</si>
  <si>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</si>
  <si>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</si>
  <si>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</si>
  <si>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</si>
  <si>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</si>
  <si>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</si>
  <si>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</si>
  <si>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</si>
  <si>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</si>
  <si>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</si>
  <si>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</si>
  <si>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2023 (Figures Finalised as at 2024/01/26)</t>
  </si>
  <si>
    <t>Eastern Cape: Dr Beyers Naude (EC101) - Table C6 Quarterly Budget Statement - Financial Position ( Water management                                   ) for 2nd Quarter ended 31 December 2023 (Figures Finalised as at 2024/01/26)</t>
  </si>
  <si>
    <t>Eastern Cape: Blue Crane Route (EC102) - Table C6 Quarterly Budget Statement - Financial Position ( Water management                                   ) for 2nd Quarter ended 31 December 2023 (Figures Finalised as at 2024/01/26)</t>
  </si>
  <si>
    <t>Eastern Cape: Makana (EC104) - Table C6 Quarterly Budget Statement - Financial Position ( Water management                                   ) for 2nd Quarter ended 31 December 2023 (Figures Finalised as at 2024/01/26)</t>
  </si>
  <si>
    <t>Eastern Cape: Ndlambe (EC105) - Table C6 Quarterly Budget Statement - Financial Position ( Water management                                   ) for 2nd Quarter ended 31 December 2023 (Figures Finalised as at 2024/01/26)</t>
  </si>
  <si>
    <t>Eastern Cape: Sundays River Valley (EC106) - Table C6 Quarterly Budget Statement - Financial Position ( Water management                                   ) for 2nd Quarter ended 31 December 2023 (Figures Finalised as at 2024/01/26)</t>
  </si>
  <si>
    <t>Eastern Cape: Kouga (EC108) - Table C6 Quarterly Budget Statement - Financial Position ( Water management                                   ) for 2nd Quarter ended 31 December 2023 (Figures Finalised as at 2024/01/26)</t>
  </si>
  <si>
    <t>Eastern Cape: Kou-Kamma (EC109) - Table C6 Quarterly Budget Statement - Financial Position ( Water management                                   ) for 2nd Quarter ended 31 December 2023 (Figures Finalised as at 2024/01/26)</t>
  </si>
  <si>
    <t>Eastern Cape: Sarah Baartman (DC10) - Table C6 Quarterly Budget Statement - Financial Position ( Water management                                   ) for 2nd Quarter ended 31 December 2023 (Figures Finalised as at 2024/01/26)</t>
  </si>
  <si>
    <t>Eastern Cape: Mbhashe (EC121) - Table C6 Quarterly Budget Statement - Financial Position ( Water management                                   ) for 2nd Quarter ended 31 December 2023 (Figures Finalised as at 2024/01/26)</t>
  </si>
  <si>
    <t>Eastern Cape: Mnquma (EC122) - Table C6 Quarterly Budget Statement - Financial Position ( Water management                                   ) for 2nd Quarter ended 31 December 2023 (Figures Finalised as at 2024/01/26)</t>
  </si>
  <si>
    <t>Eastern Cape: Great Kei (EC123) - Table C6 Quarterly Budget Statement - Financial Position ( Water management                                   ) for 2nd Quarter ended 31 December 2023 (Figures Finalised as at 2024/01/26)</t>
  </si>
  <si>
    <t>Eastern Cape: Amahlathi (EC124) - Table C6 Quarterly Budget Statement - Financial Position ( Water management                                   ) for 2nd Quarter ended 31 December 2023 (Figures Finalised as at 2024/01/26)</t>
  </si>
  <si>
    <t>Eastern Cape: Ngqushwa (EC126) - Table C6 Quarterly Budget Statement - Financial Position ( Water management                                   ) for 2nd Quarter ended 31 December 2023 (Figures Finalised as at 2024/01/26)</t>
  </si>
  <si>
    <t>Eastern Cape: Raymond Mhlaba (EC129) - Table C6 Quarterly Budget Statement - Financial Position ( Water management                                   ) for 2nd Quarter ended 31 December 2023 (Figures Finalised as at 2024/01/26)</t>
  </si>
  <si>
    <t>Eastern Cape: Amathole (DC12) - Table C6 Quarterly Budget Statement - Financial Position ( Water management                                   ) for 2nd Quarter ended 31 December 2023 (Figures Finalised as at 2024/01/26)</t>
  </si>
  <si>
    <t>Eastern Cape: Inxuba Yethemba (EC131) - Table C6 Quarterly Budget Statement - Financial Position ( Water management                                   ) for 2nd Quarter ended 31 December 2023 (Figures Finalised as at 2024/01/26)</t>
  </si>
  <si>
    <t>Eastern Cape: Intsika Yethu (EC135) - Table C6 Quarterly Budget Statement - Financial Position ( Water management                                   ) for 2nd Quarter ended 31 December 2023 (Figures Finalised as at 2024/01/26)</t>
  </si>
  <si>
    <t>Eastern Cape: Emalahleni (EC) (EC136) - Table C6 Quarterly Budget Statement - Financial Position ( Water management                                   ) for 2nd Quarter ended 31 December 2023 (Figures Finalised as at 2024/01/26)</t>
  </si>
  <si>
    <t>Eastern Cape: Dr. A.B. Xuma (EC137) - Table C6 Quarterly Budget Statement - Financial Position ( Water management                                   ) for 2nd Quarter ended 31 December 2023 (Figures Finalised as at 2024/01/26)</t>
  </si>
  <si>
    <t>Eastern Cape: Sakhisizwe (EC138) - Table C6 Quarterly Budget Statement - Financial Position ( Water management                                   ) for 2nd Quarter ended 31 December 2023 (Figures Finalised as at 2024/01/26)</t>
  </si>
  <si>
    <t>Eastern Cape: Enoch Mgijima (EC139) - Table C6 Quarterly Budget Statement - Financial Position ( Water management                                   ) for 2nd Quarter ended 31 December 2023 (Figures Finalised as at 2024/01/26)</t>
  </si>
  <si>
    <t>Eastern Cape: Chris Hani (DC13) - Table C6 Quarterly Budget Statement - Financial Position ( Water management                                   ) for 2nd Quarter ended 31 December 2023 (Figures Finalised as at 2024/01/26)</t>
  </si>
  <si>
    <t>Eastern Cape: Elundini (EC141) - Table C6 Quarterly Budget Statement - Financial Position ( Water management                                   ) for 2nd Quarter ended 31 December 2023 (Figures Finalised as at 2024/01/26)</t>
  </si>
  <si>
    <t>Eastern Cape: Senqu (EC142) - Table C6 Quarterly Budget Statement - Financial Position ( Water management                                   ) for 2nd Quarter ended 31 December 2023 (Figures Finalised as at 2024/01/26)</t>
  </si>
  <si>
    <t>Eastern Cape: Walter Sisulu (EC145) - Table C6 Quarterly Budget Statement - Financial Position ( Water management                                   ) for 2nd Quarter ended 31 December 2023 (Figures Finalised as at 2024/01/26)</t>
  </si>
  <si>
    <t>Eastern Cape: Joe Gqabi (DC14) - Table C6 Quarterly Budget Statement - Financial Position ( Water management                                   ) for 2nd Quarter ended 31 December 2023 (Figures Finalised as at 2024/01/26)</t>
  </si>
  <si>
    <t>Eastern Cape: Ngquza Hills (EC153) - Table C6 Quarterly Budget Statement - Financial Position ( Water management                                   ) for 2nd Quarter ended 31 December 2023 (Figures Finalised as at 2024/01/26)</t>
  </si>
  <si>
    <t>Eastern Cape: Port St Johns (EC154) - Table C6 Quarterly Budget Statement - Financial Position ( Water management                                   ) for 2nd Quarter ended 31 December 2023 (Figures Finalised as at 2024/01/26)</t>
  </si>
  <si>
    <t>Eastern Cape: Nyandeni (EC155) - Table C6 Quarterly Budget Statement - Financial Position ( Water management                                   ) for 2nd Quarter ended 31 December 2023 (Figures Finalised as at 2024/01/26)</t>
  </si>
  <si>
    <t>Eastern Cape: Mhlontlo (EC156) - Table C6 Quarterly Budget Statement - Financial Position ( Water management                                   ) for 2nd Quarter ended 31 December 2023 (Figures Finalised as at 2024/01/26)</t>
  </si>
  <si>
    <t>Eastern Cape: King Sabata Dalindyebo (EC157) - Table C6 Quarterly Budget Statement - Financial Position ( Water management                                   ) for 2nd Quarter ended 31 December 2023 (Figures Finalised as at 2024/01/26)</t>
  </si>
  <si>
    <t>Eastern Cape: O R Tambo (DC15) - Table C6 Quarterly Budget Statement - Financial Position ( Water management                                   ) for 2nd Quarter ended 31 December 2023 (Figures Finalised as at 2024/01/26)</t>
  </si>
  <si>
    <t>Eastern Cape: Matatiele (EC441) - Table C6 Quarterly Budget Statement - Financial Position ( Water management                                   ) for 2nd Quarter ended 31 December 2023 (Figures Finalised as at 2024/01/26)</t>
  </si>
  <si>
    <t>Eastern Cape: Umzimvubu (EC442) - Table C6 Quarterly Budget Statement - Financial Position ( Water management                                   ) for 2nd Quarter ended 31 December 2023 (Figures Finalised as at 2024/01/26)</t>
  </si>
  <si>
    <t>Eastern Cape: Winnie Madikizela-Mandela (EC443) - Table C6 Quarterly Budget Statement - Financial Position ( Water management                                   ) for 2nd Quarter ended 31 December 2023 (Figures Finalised as at 2024/01/26)</t>
  </si>
  <si>
    <t>Eastern Cape: Ntabankulu (EC444) - Table C6 Quarterly Budget Statement - Financial Position ( Water management                                   ) for 2nd Quarter ended 31 December 2023 (Figures Finalised as at 2024/01/26)</t>
  </si>
  <si>
    <t>Eastern Cape: Alfred Nzo (DC44)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</si>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</sst>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AG27" sqref="AG2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-2888157047</v>
      </c>
      <c r="D6" s="18"/>
      <c r="E6" s="19">
        <v>392448641</v>
      </c>
      <c r="F6" s="20">
        <v>371290454</v>
      </c>
      <c r="G6" s="20">
        <v>-3132615962</v>
      </c>
      <c r="H6" s="20">
        <v>-59721751</v>
      </c>
      <c r="I6" s="20">
        <v>86853853</v>
      </c>
      <c r="J6" s="20">
        <v>-3105483860</v>
      </c>
      <c r="K6" s="20">
        <v>-26008522</v>
      </c>
      <c r="L6" s="20">
        <v>2817722772</v>
      </c>
      <c r="M6" s="20">
        <v>306956479</v>
      </c>
      <c r="N6" s="20">
        <v>3098670729</v>
      </c>
      <c r="O6" s="20"/>
      <c r="P6" s="20"/>
      <c r="Q6" s="20"/>
      <c r="R6" s="20"/>
      <c r="S6" s="20"/>
      <c r="T6" s="20"/>
      <c r="U6" s="20"/>
      <c r="V6" s="20"/>
      <c r="W6" s="20">
        <v>-6813131</v>
      </c>
      <c r="X6" s="20">
        <v>211133108</v>
      </c>
      <c r="Y6" s="20">
        <v>-217946239</v>
      </c>
      <c r="Z6" s="21">
        <v>-103.22693634576726</v>
      </c>
      <c r="AA6" s="22">
        <v>371290454</v>
      </c>
    </row>
    <row r="7" spans="1:27" ht="13.5" x14ac:dyDescent="0.25">
      <c r="A7" s="23" t="s">
        <v>35</v>
      </c>
      <c r="B7" s="17" t="s">
        <v>32</v>
      </c>
      <c r="C7" s="18">
        <v>1789954394</v>
      </c>
      <c r="D7" s="18"/>
      <c r="E7" s="19">
        <v>1306347039</v>
      </c>
      <c r="F7" s="20">
        <v>1349908601</v>
      </c>
      <c r="G7" s="20">
        <v>2071778994</v>
      </c>
      <c r="H7" s="20">
        <v>-320966026</v>
      </c>
      <c r="I7" s="20">
        <v>93113744</v>
      </c>
      <c r="J7" s="20">
        <v>1843926712</v>
      </c>
      <c r="K7" s="20">
        <v>303405614</v>
      </c>
      <c r="L7" s="20">
        <v>87364394</v>
      </c>
      <c r="M7" s="20">
        <v>132948194</v>
      </c>
      <c r="N7" s="20">
        <v>523718202</v>
      </c>
      <c r="O7" s="20"/>
      <c r="P7" s="20"/>
      <c r="Q7" s="20"/>
      <c r="R7" s="20"/>
      <c r="S7" s="20"/>
      <c r="T7" s="20"/>
      <c r="U7" s="20"/>
      <c r="V7" s="20"/>
      <c r="W7" s="20">
        <v>2367644914</v>
      </c>
      <c r="X7" s="20">
        <v>659762923</v>
      </c>
      <c r="Y7" s="20">
        <v>1707881991</v>
      </c>
      <c r="Z7" s="21">
        <v>258.86298418136477</v>
      </c>
      <c r="AA7" s="22">
        <v>1349908601</v>
      </c>
    </row>
    <row r="8" spans="1:27" ht="13.5" x14ac:dyDescent="0.25">
      <c r="A8" s="23" t="s">
        <v>36</v>
      </c>
      <c r="B8" s="17" t="s">
        <v>32</v>
      </c>
      <c r="C8" s="18">
        <v>-405644</v>
      </c>
      <c r="D8" s="18"/>
      <c r="E8" s="19">
        <v>-8625721</v>
      </c>
      <c r="F8" s="20">
        <v>-8625721</v>
      </c>
      <c r="G8" s="20">
        <v>8185686202</v>
      </c>
      <c r="H8" s="20">
        <v>-955259022</v>
      </c>
      <c r="I8" s="20">
        <v>49086528</v>
      </c>
      <c r="J8" s="20">
        <v>7279513708</v>
      </c>
      <c r="K8" s="20">
        <v>-9416831412</v>
      </c>
      <c r="L8" s="20">
        <v>62109816</v>
      </c>
      <c r="M8" s="20">
        <v>238026669</v>
      </c>
      <c r="N8" s="20">
        <v>-9116694927</v>
      </c>
      <c r="O8" s="20"/>
      <c r="P8" s="20"/>
      <c r="Q8" s="20"/>
      <c r="R8" s="20"/>
      <c r="S8" s="20"/>
      <c r="T8" s="20"/>
      <c r="U8" s="20"/>
      <c r="V8" s="20"/>
      <c r="W8" s="20">
        <v>-1837181219</v>
      </c>
      <c r="X8" s="20">
        <v>-4319077</v>
      </c>
      <c r="Y8" s="20">
        <v>-1832862142</v>
      </c>
      <c r="Z8" s="21">
        <v>42436.431256029937</v>
      </c>
      <c r="AA8" s="22">
        <v>-8625721</v>
      </c>
    </row>
    <row r="9" spans="1:27" ht="13.5" x14ac:dyDescent="0.25">
      <c r="A9" s="23" t="s">
        <v>37</v>
      </c>
      <c r="B9" s="17" t="s">
        <v>32</v>
      </c>
      <c r="C9" s="18">
        <v>-31718099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-156857</v>
      </c>
      <c r="L9" s="20">
        <v>-38108</v>
      </c>
      <c r="M9" s="20">
        <v>-136715</v>
      </c>
      <c r="N9" s="20">
        <v>-331680</v>
      </c>
      <c r="O9" s="20"/>
      <c r="P9" s="20"/>
      <c r="Q9" s="20"/>
      <c r="R9" s="20"/>
      <c r="S9" s="20"/>
      <c r="T9" s="20"/>
      <c r="U9" s="20"/>
      <c r="V9" s="20"/>
      <c r="W9" s="20">
        <v>-2634028</v>
      </c>
      <c r="X9" s="20"/>
      <c r="Y9" s="20">
        <v>-2634028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226751000</v>
      </c>
      <c r="D10" s="18"/>
      <c r="E10" s="19">
        <v>-223484926</v>
      </c>
      <c r="F10" s="20">
        <v>-223850073</v>
      </c>
      <c r="G10" s="20">
        <v>223922559</v>
      </c>
      <c r="H10" s="20">
        <v>-215784545</v>
      </c>
      <c r="I10" s="20">
        <v>27574144</v>
      </c>
      <c r="J10" s="20">
        <v>35712158</v>
      </c>
      <c r="K10" s="20">
        <v>5308007</v>
      </c>
      <c r="L10" s="20">
        <v>145657814</v>
      </c>
      <c r="M10" s="20">
        <v>38550908</v>
      </c>
      <c r="N10" s="20">
        <v>189516729</v>
      </c>
      <c r="O10" s="20"/>
      <c r="P10" s="20"/>
      <c r="Q10" s="20"/>
      <c r="R10" s="20"/>
      <c r="S10" s="20"/>
      <c r="T10" s="20"/>
      <c r="U10" s="20"/>
      <c r="V10" s="20"/>
      <c r="W10" s="20">
        <v>225228887</v>
      </c>
      <c r="X10" s="20">
        <v>-98233492</v>
      </c>
      <c r="Y10" s="20">
        <v>323462379</v>
      </c>
      <c r="Z10" s="21">
        <v>-329.27912101506075</v>
      </c>
      <c r="AA10" s="22">
        <v>-223850073</v>
      </c>
    </row>
    <row r="11" spans="1:27" ht="13.5" x14ac:dyDescent="0.25">
      <c r="A11" s="23" t="s">
        <v>39</v>
      </c>
      <c r="B11" s="17" t="s">
        <v>32</v>
      </c>
      <c r="C11" s="18">
        <v>1105188304</v>
      </c>
      <c r="D11" s="18"/>
      <c r="E11" s="19">
        <v>56944564</v>
      </c>
      <c r="F11" s="20">
        <v>56944564</v>
      </c>
      <c r="G11" s="24">
        <v>2181766943</v>
      </c>
      <c r="H11" s="24">
        <v>851689</v>
      </c>
      <c r="I11" s="24">
        <v>14328159</v>
      </c>
      <c r="J11" s="20">
        <v>2196946791</v>
      </c>
      <c r="K11" s="24">
        <v>-1074109085</v>
      </c>
      <c r="L11" s="24">
        <v>17710110</v>
      </c>
      <c r="M11" s="20">
        <v>11507244</v>
      </c>
      <c r="N11" s="24">
        <v>-1044891731</v>
      </c>
      <c r="O11" s="24"/>
      <c r="P11" s="24"/>
      <c r="Q11" s="20"/>
      <c r="R11" s="24"/>
      <c r="S11" s="24"/>
      <c r="T11" s="20"/>
      <c r="U11" s="24"/>
      <c r="V11" s="24"/>
      <c r="W11" s="24">
        <v>1152055060</v>
      </c>
      <c r="X11" s="20">
        <v>54547112</v>
      </c>
      <c r="Y11" s="24">
        <v>1097507948</v>
      </c>
      <c r="Z11" s="25">
        <v>2012.0367655761502</v>
      </c>
      <c r="AA11" s="26">
        <v>56944564</v>
      </c>
    </row>
    <row r="12" spans="1:27" ht="13.5" x14ac:dyDescent="0.25">
      <c r="A12" s="23" t="s">
        <v>40</v>
      </c>
      <c r="B12" s="17" t="s">
        <v>32</v>
      </c>
      <c r="C12" s="18">
        <v>-5129704</v>
      </c>
      <c r="D12" s="18"/>
      <c r="E12" s="19">
        <v>-1432484</v>
      </c>
      <c r="F12" s="20">
        <v>-1432484</v>
      </c>
      <c r="G12" s="20">
        <v>-5935668</v>
      </c>
      <c r="H12" s="20"/>
      <c r="I12" s="20">
        <v>1957252</v>
      </c>
      <c r="J12" s="20">
        <v>-3978416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-3978416</v>
      </c>
      <c r="X12" s="20">
        <v>-1432484</v>
      </c>
      <c r="Y12" s="20">
        <v>-2545932</v>
      </c>
      <c r="Z12" s="21">
        <v>177.72847724651723</v>
      </c>
      <c r="AA12" s="22">
        <v>-1432484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196483204</v>
      </c>
      <c r="D13" s="29">
        <f>SUM(D6:D12)</f>
        <v>0</v>
      </c>
      <c r="E13" s="30">
        <f t="shared" si="0"/>
        <v>1522197113</v>
      </c>
      <c r="F13" s="31">
        <f t="shared" si="0"/>
        <v>1544235341</v>
      </c>
      <c r="G13" s="31">
        <f t="shared" si="0"/>
        <v>9524509805</v>
      </c>
      <c r="H13" s="31">
        <f t="shared" si="0"/>
        <v>-1551024971</v>
      </c>
      <c r="I13" s="31">
        <f t="shared" si="0"/>
        <v>270849911</v>
      </c>
      <c r="J13" s="31">
        <f t="shared" si="0"/>
        <v>8244334745</v>
      </c>
      <c r="K13" s="31">
        <f t="shared" si="0"/>
        <v>-10208392255</v>
      </c>
      <c r="L13" s="31">
        <f t="shared" si="0"/>
        <v>3130526798</v>
      </c>
      <c r="M13" s="31">
        <f t="shared" si="0"/>
        <v>727852779</v>
      </c>
      <c r="N13" s="31">
        <f t="shared" si="0"/>
        <v>-6350012678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1894322067</v>
      </c>
      <c r="X13" s="31">
        <f t="shared" si="0"/>
        <v>821458090</v>
      </c>
      <c r="Y13" s="31">
        <f t="shared" si="0"/>
        <v>1072863977</v>
      </c>
      <c r="Z13" s="32">
        <f>+IF(X13&lt;&gt;0,+(Y13/X13)*100,0)</f>
        <v>130.60483426488622</v>
      </c>
      <c r="AA13" s="33">
        <f>SUM(AA6:AA12)</f>
        <v>1544235341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-1163</v>
      </c>
      <c r="X16" s="20"/>
      <c r="Y16" s="20">
        <v>-1163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22771951183</v>
      </c>
      <c r="D17" s="18"/>
      <c r="E17" s="19">
        <v>16157223464</v>
      </c>
      <c r="F17" s="20">
        <v>16226201280</v>
      </c>
      <c r="G17" s="24">
        <v>21883995181</v>
      </c>
      <c r="H17" s="24">
        <v>716950470</v>
      </c>
      <c r="I17" s="24">
        <v>163530011</v>
      </c>
      <c r="J17" s="20">
        <v>22764475662</v>
      </c>
      <c r="K17" s="24">
        <v>-2029715087</v>
      </c>
      <c r="L17" s="24">
        <v>351845330</v>
      </c>
      <c r="M17" s="20">
        <v>539315987</v>
      </c>
      <c r="N17" s="24">
        <v>-1138553770</v>
      </c>
      <c r="O17" s="24"/>
      <c r="P17" s="24"/>
      <c r="Q17" s="20"/>
      <c r="R17" s="24"/>
      <c r="S17" s="24"/>
      <c r="T17" s="20"/>
      <c r="U17" s="24"/>
      <c r="V17" s="24"/>
      <c r="W17" s="24">
        <v>21625921892</v>
      </c>
      <c r="X17" s="20">
        <v>8266140295</v>
      </c>
      <c r="Y17" s="24">
        <v>13359781597</v>
      </c>
      <c r="Z17" s="25">
        <v>161.62055227977473</v>
      </c>
      <c r="AA17" s="26">
        <v>16226201280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22783557527</v>
      </c>
      <c r="D25" s="29">
        <f t="shared" ref="D25:Y25" si="1">SUM(D15:D24)</f>
        <v>0</v>
      </c>
      <c r="E25" s="35">
        <f t="shared" si="1"/>
        <v>16157986376</v>
      </c>
      <c r="F25" s="36">
        <f t="shared" si="1"/>
        <v>16226964192</v>
      </c>
      <c r="G25" s="36">
        <f t="shared" si="1"/>
        <v>21917523397</v>
      </c>
      <c r="H25" s="36">
        <f t="shared" si="1"/>
        <v>717121944</v>
      </c>
      <c r="I25" s="36">
        <f t="shared" si="1"/>
        <v>163530011</v>
      </c>
      <c r="J25" s="36">
        <f t="shared" si="1"/>
        <v>22798175352</v>
      </c>
      <c r="K25" s="36">
        <f t="shared" si="1"/>
        <v>-2059514559</v>
      </c>
      <c r="L25" s="36">
        <f t="shared" si="1"/>
        <v>351845330</v>
      </c>
      <c r="M25" s="36">
        <f t="shared" si="1"/>
        <v>539315987</v>
      </c>
      <c r="N25" s="36">
        <f t="shared" si="1"/>
        <v>-1168353242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21629822110</v>
      </c>
      <c r="X25" s="36">
        <f t="shared" si="1"/>
        <v>8266903207</v>
      </c>
      <c r="Y25" s="36">
        <f t="shared" si="1"/>
        <v>13362918903</v>
      </c>
      <c r="Z25" s="37">
        <f>+IF(X25&lt;&gt;0,+(Y25/X25)*100,0)</f>
        <v>161.64358730709401</v>
      </c>
      <c r="AA25" s="38">
        <f>SUM(AA15:AA24)</f>
        <v>16226964192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22980040731</v>
      </c>
      <c r="D26" s="29">
        <f>+D13+D25</f>
        <v>0</v>
      </c>
      <c r="E26" s="30">
        <f t="shared" si="2"/>
        <v>17680183489</v>
      </c>
      <c r="F26" s="31">
        <f t="shared" si="2"/>
        <v>17771199533</v>
      </c>
      <c r="G26" s="31">
        <f t="shared" si="2"/>
        <v>31442033202</v>
      </c>
      <c r="H26" s="31">
        <f t="shared" si="2"/>
        <v>-833903027</v>
      </c>
      <c r="I26" s="31">
        <f t="shared" si="2"/>
        <v>434379922</v>
      </c>
      <c r="J26" s="31">
        <f t="shared" si="2"/>
        <v>31042510097</v>
      </c>
      <c r="K26" s="31">
        <f t="shared" si="2"/>
        <v>-12267906814</v>
      </c>
      <c r="L26" s="31">
        <f t="shared" si="2"/>
        <v>3482372128</v>
      </c>
      <c r="M26" s="31">
        <f t="shared" si="2"/>
        <v>1267168766</v>
      </c>
      <c r="N26" s="31">
        <f t="shared" si="2"/>
        <v>-7518365920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23524144177</v>
      </c>
      <c r="X26" s="31">
        <f t="shared" si="2"/>
        <v>9088361297</v>
      </c>
      <c r="Y26" s="31">
        <f t="shared" si="2"/>
        <v>14435782880</v>
      </c>
      <c r="Z26" s="32">
        <f>+IF(X26&lt;&gt;0,+(Y26/X26)*100,0)</f>
        <v>158.83812722943952</v>
      </c>
      <c r="AA26" s="33">
        <f>+AA13+AA25</f>
        <v>17771199533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34010256</v>
      </c>
      <c r="D31" s="18"/>
      <c r="E31" s="19">
        <v>35291168</v>
      </c>
      <c r="F31" s="20">
        <v>38278640</v>
      </c>
      <c r="G31" s="20">
        <v>34231738</v>
      </c>
      <c r="H31" s="20">
        <v>-730322</v>
      </c>
      <c r="I31" s="20">
        <v>1234375</v>
      </c>
      <c r="J31" s="20">
        <v>34735791</v>
      </c>
      <c r="K31" s="20">
        <v>1139225</v>
      </c>
      <c r="L31" s="20">
        <v>-19379</v>
      </c>
      <c r="M31" s="20">
        <v>152792</v>
      </c>
      <c r="N31" s="20">
        <v>1272638</v>
      </c>
      <c r="O31" s="20"/>
      <c r="P31" s="20"/>
      <c r="Q31" s="20"/>
      <c r="R31" s="20"/>
      <c r="S31" s="20"/>
      <c r="T31" s="20"/>
      <c r="U31" s="20"/>
      <c r="V31" s="20"/>
      <c r="W31" s="20">
        <v>36008429</v>
      </c>
      <c r="X31" s="20">
        <v>19572928</v>
      </c>
      <c r="Y31" s="20">
        <v>16435501</v>
      </c>
      <c r="Z31" s="21">
        <v>83.970579159132456</v>
      </c>
      <c r="AA31" s="22">
        <v>38278640</v>
      </c>
    </row>
    <row r="32" spans="1:27" ht="13.5" x14ac:dyDescent="0.25">
      <c r="A32" s="23" t="s">
        <v>59</v>
      </c>
      <c r="B32" s="17" t="s">
        <v>32</v>
      </c>
      <c r="C32" s="18">
        <v>587196225</v>
      </c>
      <c r="D32" s="18"/>
      <c r="E32" s="19">
        <v>293240432</v>
      </c>
      <c r="F32" s="20">
        <v>229200508</v>
      </c>
      <c r="G32" s="20">
        <v>72562593</v>
      </c>
      <c r="H32" s="20">
        <v>-31522503</v>
      </c>
      <c r="I32" s="20">
        <v>66283034</v>
      </c>
      <c r="J32" s="20">
        <v>107323124</v>
      </c>
      <c r="K32" s="20">
        <v>-50933740</v>
      </c>
      <c r="L32" s="20">
        <v>13157259</v>
      </c>
      <c r="M32" s="20">
        <v>43786379</v>
      </c>
      <c r="N32" s="20">
        <v>6009898</v>
      </c>
      <c r="O32" s="20"/>
      <c r="P32" s="20"/>
      <c r="Q32" s="20"/>
      <c r="R32" s="20"/>
      <c r="S32" s="20"/>
      <c r="T32" s="20"/>
      <c r="U32" s="20"/>
      <c r="V32" s="20"/>
      <c r="W32" s="20">
        <v>113333022</v>
      </c>
      <c r="X32" s="20">
        <v>253097896</v>
      </c>
      <c r="Y32" s="20">
        <v>-139764874</v>
      </c>
      <c r="Z32" s="21">
        <v>-55.221665690970426</v>
      </c>
      <c r="AA32" s="22">
        <v>229200508</v>
      </c>
    </row>
    <row r="33" spans="1:27" ht="13.5" x14ac:dyDescent="0.25">
      <c r="A33" s="23" t="s">
        <v>60</v>
      </c>
      <c r="B33" s="17" t="s">
        <v>32</v>
      </c>
      <c r="C33" s="18">
        <v>128216440</v>
      </c>
      <c r="D33" s="18"/>
      <c r="E33" s="19">
        <v>-1341848553</v>
      </c>
      <c r="F33" s="20">
        <v>-1338848553</v>
      </c>
      <c r="G33" s="20">
        <v>822321389</v>
      </c>
      <c r="H33" s="20">
        <v>-21349879</v>
      </c>
      <c r="I33" s="20">
        <v>57835574</v>
      </c>
      <c r="J33" s="20">
        <v>858807084</v>
      </c>
      <c r="K33" s="20">
        <v>-557917566</v>
      </c>
      <c r="L33" s="20">
        <v>-138158869</v>
      </c>
      <c r="M33" s="20">
        <v>245004290</v>
      </c>
      <c r="N33" s="20">
        <v>-451072145</v>
      </c>
      <c r="O33" s="20"/>
      <c r="P33" s="20"/>
      <c r="Q33" s="20"/>
      <c r="R33" s="20"/>
      <c r="S33" s="20"/>
      <c r="T33" s="20"/>
      <c r="U33" s="20"/>
      <c r="V33" s="20"/>
      <c r="W33" s="20">
        <v>407734939</v>
      </c>
      <c r="X33" s="20">
        <v>-618862915</v>
      </c>
      <c r="Y33" s="20">
        <v>1026597854</v>
      </c>
      <c r="Z33" s="21">
        <v>-165.88453260283015</v>
      </c>
      <c r="AA33" s="22">
        <v>-1338848553</v>
      </c>
    </row>
    <row r="34" spans="1:27" ht="13.5" x14ac:dyDescent="0.25">
      <c r="A34" s="23" t="s">
        <v>61</v>
      </c>
      <c r="B34" s="17" t="s">
        <v>32</v>
      </c>
      <c r="C34" s="18">
        <v>-20373776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/>
      <c r="P34" s="20"/>
      <c r="Q34" s="20"/>
      <c r="R34" s="20"/>
      <c r="S34" s="20"/>
      <c r="T34" s="20"/>
      <c r="U34" s="20"/>
      <c r="V34" s="20"/>
      <c r="W34" s="20">
        <v>-42951</v>
      </c>
      <c r="X34" s="20"/>
      <c r="Y34" s="20">
        <v>-42951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4652653831</v>
      </c>
      <c r="D35" s="18"/>
      <c r="E35" s="19">
        <v>54896999</v>
      </c>
      <c r="F35" s="20">
        <v>55470116</v>
      </c>
      <c r="G35" s="20">
        <v>659413597</v>
      </c>
      <c r="H35" s="20">
        <v>57762419</v>
      </c>
      <c r="I35" s="20">
        <v>11152758</v>
      </c>
      <c r="J35" s="20">
        <v>728328774</v>
      </c>
      <c r="K35" s="20">
        <v>13041297</v>
      </c>
      <c r="L35" s="20">
        <v>6402671</v>
      </c>
      <c r="M35" s="20">
        <v>14926853</v>
      </c>
      <c r="N35" s="20">
        <v>34370821</v>
      </c>
      <c r="O35" s="20"/>
      <c r="P35" s="20"/>
      <c r="Q35" s="20"/>
      <c r="R35" s="20"/>
      <c r="S35" s="20"/>
      <c r="T35" s="20"/>
      <c r="U35" s="20"/>
      <c r="V35" s="20"/>
      <c r="W35" s="20">
        <v>762699595</v>
      </c>
      <c r="X35" s="20">
        <v>44457345</v>
      </c>
      <c r="Y35" s="20">
        <v>718242250</v>
      </c>
      <c r="Z35" s="21">
        <v>1615.5761213360809</v>
      </c>
      <c r="AA35" s="22">
        <v>55470116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5381702976</v>
      </c>
      <c r="D37" s="29">
        <f t="shared" ref="D37:Y37" si="3">SUM(D29:D36)</f>
        <v>0</v>
      </c>
      <c r="E37" s="30">
        <f t="shared" si="3"/>
        <v>-958419954</v>
      </c>
      <c r="F37" s="31">
        <f t="shared" si="3"/>
        <v>-1015899289</v>
      </c>
      <c r="G37" s="31">
        <f t="shared" si="3"/>
        <v>1588313866</v>
      </c>
      <c r="H37" s="31">
        <f t="shared" si="3"/>
        <v>4370597</v>
      </c>
      <c r="I37" s="31">
        <f t="shared" si="3"/>
        <v>136505741</v>
      </c>
      <c r="J37" s="31">
        <f t="shared" si="3"/>
        <v>1729190204</v>
      </c>
      <c r="K37" s="31">
        <f t="shared" si="3"/>
        <v>-594669910</v>
      </c>
      <c r="L37" s="31">
        <f t="shared" si="3"/>
        <v>-118618318</v>
      </c>
      <c r="M37" s="31">
        <f t="shared" si="3"/>
        <v>303831058</v>
      </c>
      <c r="N37" s="31">
        <f t="shared" si="3"/>
        <v>-409457170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1319733034</v>
      </c>
      <c r="X37" s="31">
        <f t="shared" si="3"/>
        <v>-301734746</v>
      </c>
      <c r="Y37" s="31">
        <f t="shared" si="3"/>
        <v>1621467780</v>
      </c>
      <c r="Z37" s="32">
        <f>+IF(X37&lt;&gt;0,+(Y37/X37)*100,0)</f>
        <v>-537.38185657942086</v>
      </c>
      <c r="AA37" s="33">
        <f>SUM(AA29:AA36)</f>
        <v>-1015899289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66747095</v>
      </c>
      <c r="D39" s="18"/>
      <c r="E39" s="19"/>
      <c r="F39" s="20"/>
      <c r="G39" s="20">
        <v>66794747</v>
      </c>
      <c r="H39" s="20">
        <v>-47651</v>
      </c>
      <c r="I39" s="20">
        <v>835113</v>
      </c>
      <c r="J39" s="20">
        <v>67582209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>
        <v>1123040</v>
      </c>
      <c r="X39" s="20"/>
      <c r="Y39" s="20">
        <v>1123040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169082991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169130644</v>
      </c>
      <c r="H43" s="36">
        <f t="shared" si="4"/>
        <v>-47651</v>
      </c>
      <c r="I43" s="36">
        <f t="shared" si="4"/>
        <v>835113</v>
      </c>
      <c r="J43" s="36">
        <f t="shared" si="4"/>
        <v>169918106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-6272572</v>
      </c>
      <c r="X43" s="36">
        <f t="shared" si="4"/>
        <v>0</v>
      </c>
      <c r="Y43" s="36">
        <f t="shared" si="4"/>
        <v>-6272572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5550785967</v>
      </c>
      <c r="D44" s="29">
        <f>+D37+D43</f>
        <v>0</v>
      </c>
      <c r="E44" s="30">
        <f t="shared" si="5"/>
        <v>-958419954</v>
      </c>
      <c r="F44" s="31">
        <f t="shared" si="5"/>
        <v>-1015899289</v>
      </c>
      <c r="G44" s="31">
        <f t="shared" si="5"/>
        <v>1757444510</v>
      </c>
      <c r="H44" s="31">
        <f t="shared" si="5"/>
        <v>4322946</v>
      </c>
      <c r="I44" s="31">
        <f t="shared" si="5"/>
        <v>137340854</v>
      </c>
      <c r="J44" s="31">
        <f t="shared" si="5"/>
        <v>1899108310</v>
      </c>
      <c r="K44" s="31">
        <f t="shared" si="5"/>
        <v>-770860588</v>
      </c>
      <c r="L44" s="31">
        <f t="shared" si="5"/>
        <v>-118618318</v>
      </c>
      <c r="M44" s="31">
        <f t="shared" si="5"/>
        <v>303831058</v>
      </c>
      <c r="N44" s="31">
        <f t="shared" si="5"/>
        <v>-585647848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1313460462</v>
      </c>
      <c r="X44" s="31">
        <f t="shared" si="5"/>
        <v>-301734746</v>
      </c>
      <c r="Y44" s="31">
        <f t="shared" si="5"/>
        <v>1615195208</v>
      </c>
      <c r="Z44" s="32">
        <f>+IF(X44&lt;&gt;0,+(Y44/X44)*100,0)</f>
        <v>-535.30302009036768</v>
      </c>
      <c r="AA44" s="33">
        <f>+AA37+AA43</f>
        <v>-1015899289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17429254764</v>
      </c>
      <c r="D45" s="42">
        <f t="shared" si="6"/>
        <v>0</v>
      </c>
      <c r="E45" s="43">
        <f t="shared" si="6"/>
        <v>18638603443</v>
      </c>
      <c r="F45" s="44">
        <f t="shared" si="6"/>
        <v>18787098822</v>
      </c>
      <c r="G45" s="44">
        <f t="shared" si="6"/>
        <v>29684588692</v>
      </c>
      <c r="H45" s="44">
        <f t="shared" si="6"/>
        <v>-838225973</v>
      </c>
      <c r="I45" s="44">
        <f t="shared" si="6"/>
        <v>297039068</v>
      </c>
      <c r="J45" s="44">
        <f t="shared" si="6"/>
        <v>29143401787</v>
      </c>
      <c r="K45" s="44">
        <f t="shared" si="6"/>
        <v>-11497046226</v>
      </c>
      <c r="L45" s="44">
        <f t="shared" si="6"/>
        <v>3600990446</v>
      </c>
      <c r="M45" s="44">
        <f t="shared" si="6"/>
        <v>963337708</v>
      </c>
      <c r="N45" s="44">
        <f t="shared" si="6"/>
        <v>-6932718072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22210683715</v>
      </c>
      <c r="X45" s="44">
        <f t="shared" si="6"/>
        <v>9390096043</v>
      </c>
      <c r="Y45" s="44">
        <f t="shared" si="6"/>
        <v>12820587672</v>
      </c>
      <c r="Z45" s="45">
        <f>+IF(X45&lt;&gt;0,+(Y45/X45)*100,0)</f>
        <v>136.53308350937812</v>
      </c>
      <c r="AA45" s="46">
        <f>+AA26-AA44</f>
        <v>18787098822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-259000088</v>
      </c>
      <c r="D47" s="18"/>
      <c r="E47" s="19">
        <v>8495571811</v>
      </c>
      <c r="F47" s="20">
        <v>8431221542</v>
      </c>
      <c r="G47" s="20">
        <v>727309987</v>
      </c>
      <c r="H47" s="20">
        <v>-657477296</v>
      </c>
      <c r="I47" s="20">
        <v>7389022</v>
      </c>
      <c r="J47" s="20">
        <v>77221713</v>
      </c>
      <c r="K47" s="20">
        <v>-137306075</v>
      </c>
      <c r="L47" s="20">
        <v>267936167</v>
      </c>
      <c r="M47" s="20">
        <v>130419588</v>
      </c>
      <c r="N47" s="20">
        <v>261049680</v>
      </c>
      <c r="O47" s="20"/>
      <c r="P47" s="20"/>
      <c r="Q47" s="20"/>
      <c r="R47" s="20"/>
      <c r="S47" s="20"/>
      <c r="T47" s="20"/>
      <c r="U47" s="20"/>
      <c r="V47" s="20"/>
      <c r="W47" s="20">
        <v>338271393</v>
      </c>
      <c r="X47" s="20">
        <v>4230991808</v>
      </c>
      <c r="Y47" s="20">
        <v>-3892720415</v>
      </c>
      <c r="Z47" s="47">
        <v>-92.004914962009778</v>
      </c>
      <c r="AA47" s="22">
        <v>8431221542</v>
      </c>
    </row>
    <row r="48" spans="1:27" ht="13.5" x14ac:dyDescent="0.25">
      <c r="A48" s="23" t="s">
        <v>73</v>
      </c>
      <c r="B48" s="17" t="s">
        <v>32</v>
      </c>
      <c r="C48" s="18">
        <v>17977458</v>
      </c>
      <c r="D48" s="18"/>
      <c r="E48" s="19">
        <v>8366628</v>
      </c>
      <c r="F48" s="20">
        <v>8366628</v>
      </c>
      <c r="G48" s="20">
        <v>187246631</v>
      </c>
      <c r="H48" s="20"/>
      <c r="I48" s="20"/>
      <c r="J48" s="20">
        <v>187246631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>
        <v>4183314</v>
      </c>
      <c r="Y48" s="20">
        <v>13794144</v>
      </c>
      <c r="Z48" s="47">
        <v>329.74201793123825</v>
      </c>
      <c r="AA48" s="22">
        <v>8366628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-241022630</v>
      </c>
      <c r="D50" s="50">
        <f t="shared" ref="D50:Y50" si="7">SUM(D47:D49)</f>
        <v>0</v>
      </c>
      <c r="E50" s="51">
        <f t="shared" si="7"/>
        <v>8503938439</v>
      </c>
      <c r="F50" s="52">
        <f t="shared" si="7"/>
        <v>8439588170</v>
      </c>
      <c r="G50" s="52">
        <f t="shared" si="7"/>
        <v>914556618</v>
      </c>
      <c r="H50" s="52">
        <f t="shared" si="7"/>
        <v>-657477296</v>
      </c>
      <c r="I50" s="52">
        <f t="shared" si="7"/>
        <v>7389022</v>
      </c>
      <c r="J50" s="52">
        <f t="shared" si="7"/>
        <v>264468344</v>
      </c>
      <c r="K50" s="52">
        <f t="shared" si="7"/>
        <v>-306575248</v>
      </c>
      <c r="L50" s="52">
        <f t="shared" si="7"/>
        <v>267936167</v>
      </c>
      <c r="M50" s="52">
        <f t="shared" si="7"/>
        <v>130419588</v>
      </c>
      <c r="N50" s="52">
        <f t="shared" si="7"/>
        <v>91780507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356248851</v>
      </c>
      <c r="X50" s="52">
        <f t="shared" si="7"/>
        <v>4235175122</v>
      </c>
      <c r="Y50" s="52">
        <f t="shared" si="7"/>
        <v>-3878926271</v>
      </c>
      <c r="Z50" s="53">
        <f>+IF(X50&lt;&gt;0,+(Y50/X50)*100,0)</f>
        <v>-91.588332459986532</v>
      </c>
      <c r="AA50" s="54">
        <f>SUM(AA47:AA49)</f>
        <v>8439588170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31" sqref="AE3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941666095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>
        <v>37996875</v>
      </c>
      <c r="L7" s="20">
        <v>43973227</v>
      </c>
      <c r="M7" s="20">
        <v>35529578</v>
      </c>
      <c r="N7" s="20">
        <v>117499680</v>
      </c>
      <c r="O7" s="20"/>
      <c r="P7" s="20"/>
      <c r="Q7" s="20"/>
      <c r="R7" s="20"/>
      <c r="S7" s="20"/>
      <c r="T7" s="20"/>
      <c r="U7" s="20"/>
      <c r="V7" s="20"/>
      <c r="W7" s="20">
        <v>1117514490</v>
      </c>
      <c r="X7" s="20">
        <v>470833074</v>
      </c>
      <c r="Y7" s="20">
        <v>646681416</v>
      </c>
      <c r="Z7" s="21">
        <v>137.34834099611277</v>
      </c>
      <c r="AA7" s="22">
        <v>941666095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7463100</v>
      </c>
      <c r="G10" s="20">
        <v>26692973</v>
      </c>
      <c r="H10" s="20">
        <v>-74810575</v>
      </c>
      <c r="I10" s="20">
        <v>198635</v>
      </c>
      <c r="J10" s="20">
        <v>-47918967</v>
      </c>
      <c r="K10" s="20">
        <v>-59635112</v>
      </c>
      <c r="L10" s="20">
        <v>117723004</v>
      </c>
      <c r="M10" s="20">
        <v>17901332</v>
      </c>
      <c r="N10" s="20">
        <v>75989224</v>
      </c>
      <c r="O10" s="20"/>
      <c r="P10" s="20"/>
      <c r="Q10" s="20"/>
      <c r="R10" s="20"/>
      <c r="S10" s="20"/>
      <c r="T10" s="20"/>
      <c r="U10" s="20"/>
      <c r="V10" s="20"/>
      <c r="W10" s="20">
        <v>28070257</v>
      </c>
      <c r="X10" s="20">
        <v>3731568</v>
      </c>
      <c r="Y10" s="20">
        <v>24338689</v>
      </c>
      <c r="Z10" s="21">
        <v>652.23758484369046</v>
      </c>
      <c r="AA10" s="22">
        <v>7463100</v>
      </c>
    </row>
    <row r="11" spans="1:27" ht="13.5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/>
      <c r="G11" s="24">
        <v>771336232</v>
      </c>
      <c r="H11" s="24">
        <v>5582013</v>
      </c>
      <c r="I11" s="24">
        <v>5925414</v>
      </c>
      <c r="J11" s="20">
        <v>782843659</v>
      </c>
      <c r="K11" s="24">
        <v>3575152</v>
      </c>
      <c r="L11" s="24">
        <v>10026405</v>
      </c>
      <c r="M11" s="20">
        <v>8371896</v>
      </c>
      <c r="N11" s="24">
        <v>21973453</v>
      </c>
      <c r="O11" s="24"/>
      <c r="P11" s="24"/>
      <c r="Q11" s="20"/>
      <c r="R11" s="24"/>
      <c r="S11" s="24"/>
      <c r="T11" s="20"/>
      <c r="U11" s="24"/>
      <c r="V11" s="24"/>
      <c r="W11" s="24">
        <v>804817112</v>
      </c>
      <c r="X11" s="20"/>
      <c r="Y11" s="24">
        <v>804817112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949129195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-18063085</v>
      </c>
      <c r="L13" s="31">
        <f t="shared" si="0"/>
        <v>171722636</v>
      </c>
      <c r="M13" s="31">
        <f t="shared" si="0"/>
        <v>61802806</v>
      </c>
      <c r="N13" s="31">
        <f t="shared" si="0"/>
        <v>215462357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1950401859</v>
      </c>
      <c r="X13" s="31">
        <f t="shared" si="0"/>
        <v>474564642</v>
      </c>
      <c r="Y13" s="31">
        <f t="shared" si="0"/>
        <v>1475837217</v>
      </c>
      <c r="Z13" s="32">
        <f>+IF(X13&lt;&gt;0,+(Y13/X13)*100,0)</f>
        <v>310.98760556206798</v>
      </c>
      <c r="AA13" s="33">
        <f>SUM(AA6:AA12)</f>
        <v>949129195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1827051605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>
        <v>-7331369</v>
      </c>
      <c r="L17" s="24">
        <v>-5364283</v>
      </c>
      <c r="M17" s="20">
        <v>7789646</v>
      </c>
      <c r="N17" s="24">
        <v>-4906006</v>
      </c>
      <c r="O17" s="24"/>
      <c r="P17" s="24"/>
      <c r="Q17" s="20"/>
      <c r="R17" s="24"/>
      <c r="S17" s="24"/>
      <c r="T17" s="20"/>
      <c r="U17" s="24"/>
      <c r="V17" s="24"/>
      <c r="W17" s="24">
        <v>3775574568</v>
      </c>
      <c r="X17" s="20">
        <v>905264145</v>
      </c>
      <c r="Y17" s="24">
        <v>2870310423</v>
      </c>
      <c r="Z17" s="25">
        <v>317.06882889965777</v>
      </c>
      <c r="AA17" s="26">
        <v>1827051605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1827051605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-7331369</v>
      </c>
      <c r="L25" s="36">
        <f t="shared" si="1"/>
        <v>-5364283</v>
      </c>
      <c r="M25" s="36">
        <f t="shared" si="1"/>
        <v>7789646</v>
      </c>
      <c r="N25" s="36">
        <f t="shared" si="1"/>
        <v>-4906006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3775574568</v>
      </c>
      <c r="X25" s="36">
        <f t="shared" si="1"/>
        <v>905264145</v>
      </c>
      <c r="Y25" s="36">
        <f t="shared" si="1"/>
        <v>2870310423</v>
      </c>
      <c r="Z25" s="37">
        <f>+IF(X25&lt;&gt;0,+(Y25/X25)*100,0)</f>
        <v>317.06882889965777</v>
      </c>
      <c r="AA25" s="38">
        <f>SUM(AA15:AA24)</f>
        <v>1827051605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2776180800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-25394454</v>
      </c>
      <c r="L26" s="31">
        <f t="shared" si="2"/>
        <v>166358353</v>
      </c>
      <c r="M26" s="31">
        <f t="shared" si="2"/>
        <v>69592452</v>
      </c>
      <c r="N26" s="31">
        <f t="shared" si="2"/>
        <v>210556351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5725976427</v>
      </c>
      <c r="X26" s="31">
        <f t="shared" si="2"/>
        <v>1379828787</v>
      </c>
      <c r="Y26" s="31">
        <f t="shared" si="2"/>
        <v>4346147640</v>
      </c>
      <c r="Z26" s="32">
        <f>+IF(X26&lt;&gt;0,+(Y26/X26)*100,0)</f>
        <v>314.97731319617702</v>
      </c>
      <c r="AA26" s="33">
        <f>+AA13+AA25</f>
        <v>2776180800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30110674</v>
      </c>
      <c r="G31" s="20">
        <v>31969248</v>
      </c>
      <c r="H31" s="20">
        <v>166501</v>
      </c>
      <c r="I31" s="20">
        <v>320244</v>
      </c>
      <c r="J31" s="20">
        <v>32455993</v>
      </c>
      <c r="K31" s="20">
        <v>190164</v>
      </c>
      <c r="L31" s="20">
        <v>-40111</v>
      </c>
      <c r="M31" s="20">
        <v>145045</v>
      </c>
      <c r="N31" s="20">
        <v>295098</v>
      </c>
      <c r="O31" s="20"/>
      <c r="P31" s="20"/>
      <c r="Q31" s="20"/>
      <c r="R31" s="20"/>
      <c r="S31" s="20"/>
      <c r="T31" s="20"/>
      <c r="U31" s="20"/>
      <c r="V31" s="20"/>
      <c r="W31" s="20">
        <v>32751091</v>
      </c>
      <c r="X31" s="20">
        <v>15055332</v>
      </c>
      <c r="Y31" s="20">
        <v>17695759</v>
      </c>
      <c r="Z31" s="21">
        <v>117.53815193182055</v>
      </c>
      <c r="AA31" s="22">
        <v>30110674</v>
      </c>
    </row>
    <row r="32" spans="1:27" ht="13.5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215926515</v>
      </c>
      <c r="G32" s="20">
        <v>-13732583</v>
      </c>
      <c r="H32" s="20">
        <v>108643</v>
      </c>
      <c r="I32" s="20">
        <v>15498368</v>
      </c>
      <c r="J32" s="20">
        <v>1874428</v>
      </c>
      <c r="K32" s="20">
        <v>721259</v>
      </c>
      <c r="L32" s="20">
        <v>-5698614</v>
      </c>
      <c r="M32" s="20">
        <v>4611478</v>
      </c>
      <c r="N32" s="20">
        <v>-365877</v>
      </c>
      <c r="O32" s="20"/>
      <c r="P32" s="20"/>
      <c r="Q32" s="20"/>
      <c r="R32" s="20"/>
      <c r="S32" s="20"/>
      <c r="T32" s="20"/>
      <c r="U32" s="20"/>
      <c r="V32" s="20"/>
      <c r="W32" s="20">
        <v>1508551</v>
      </c>
      <c r="X32" s="20">
        <v>252683587</v>
      </c>
      <c r="Y32" s="20">
        <v>-251175036</v>
      </c>
      <c r="Z32" s="21">
        <v>-99.402988133139019</v>
      </c>
      <c r="AA32" s="22">
        <v>215926515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/>
      <c r="G35" s="20">
        <v>566825634</v>
      </c>
      <c r="H35" s="20">
        <v>52804489</v>
      </c>
      <c r="I35" s="20">
        <v>5707744</v>
      </c>
      <c r="J35" s="20">
        <v>625337867</v>
      </c>
      <c r="K35" s="20">
        <v>5655046</v>
      </c>
      <c r="L35" s="20">
        <v>6366082</v>
      </c>
      <c r="M35" s="20">
        <v>5218497</v>
      </c>
      <c r="N35" s="20">
        <v>17239625</v>
      </c>
      <c r="O35" s="20"/>
      <c r="P35" s="20"/>
      <c r="Q35" s="20"/>
      <c r="R35" s="20"/>
      <c r="S35" s="20"/>
      <c r="T35" s="20"/>
      <c r="U35" s="20"/>
      <c r="V35" s="20"/>
      <c r="W35" s="20">
        <v>642577492</v>
      </c>
      <c r="X35" s="20"/>
      <c r="Y35" s="20">
        <v>642577492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246037189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6566469</v>
      </c>
      <c r="L37" s="31">
        <f t="shared" si="3"/>
        <v>627357</v>
      </c>
      <c r="M37" s="31">
        <f t="shared" si="3"/>
        <v>9975020</v>
      </c>
      <c r="N37" s="31">
        <f t="shared" si="3"/>
        <v>17168846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676837134</v>
      </c>
      <c r="X37" s="31">
        <f t="shared" si="3"/>
        <v>267738919</v>
      </c>
      <c r="Y37" s="31">
        <f t="shared" si="3"/>
        <v>409098215</v>
      </c>
      <c r="Z37" s="32">
        <f>+IF(X37&lt;&gt;0,+(Y37/X37)*100,0)</f>
        <v>152.79744033029431</v>
      </c>
      <c r="AA37" s="33">
        <f>SUM(AA29:AA36)</f>
        <v>246037189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246037189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6566469</v>
      </c>
      <c r="L44" s="31">
        <f t="shared" si="5"/>
        <v>627357</v>
      </c>
      <c r="M44" s="31">
        <f t="shared" si="5"/>
        <v>9975020</v>
      </c>
      <c r="N44" s="31">
        <f t="shared" si="5"/>
        <v>17168846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676837134</v>
      </c>
      <c r="X44" s="31">
        <f t="shared" si="5"/>
        <v>267738919</v>
      </c>
      <c r="Y44" s="31">
        <f t="shared" si="5"/>
        <v>409098215</v>
      </c>
      <c r="Z44" s="32">
        <f>+IF(X44&lt;&gt;0,+(Y44/X44)*100,0)</f>
        <v>152.79744033029431</v>
      </c>
      <c r="AA44" s="33">
        <f>+AA37+AA43</f>
        <v>246037189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2530143611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-31960923</v>
      </c>
      <c r="L45" s="44">
        <f t="shared" si="6"/>
        <v>165730996</v>
      </c>
      <c r="M45" s="44">
        <f t="shared" si="6"/>
        <v>59617432</v>
      </c>
      <c r="N45" s="44">
        <f t="shared" si="6"/>
        <v>193387505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5049139293</v>
      </c>
      <c r="X45" s="44">
        <f t="shared" si="6"/>
        <v>1112089868</v>
      </c>
      <c r="Y45" s="44">
        <f t="shared" si="6"/>
        <v>3937049425</v>
      </c>
      <c r="Z45" s="45">
        <f>+IF(X45&lt;&gt;0,+(Y45/X45)*100,0)</f>
        <v>354.02259640045565</v>
      </c>
      <c r="AA45" s="46">
        <f>+AA26-AA44</f>
        <v>2530143611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388638688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>
        <v>-87851845</v>
      </c>
      <c r="L47" s="20">
        <v>112591387</v>
      </c>
      <c r="M47" s="20">
        <v>180930676</v>
      </c>
      <c r="N47" s="20">
        <v>205670218</v>
      </c>
      <c r="O47" s="20"/>
      <c r="P47" s="20"/>
      <c r="Q47" s="20"/>
      <c r="R47" s="20"/>
      <c r="S47" s="20"/>
      <c r="T47" s="20"/>
      <c r="U47" s="20"/>
      <c r="V47" s="20"/>
      <c r="W47" s="20">
        <v>2184227863</v>
      </c>
      <c r="X47" s="20">
        <v>194319336</v>
      </c>
      <c r="Y47" s="20">
        <v>1989908527</v>
      </c>
      <c r="Z47" s="47">
        <v>1024.0404109861718</v>
      </c>
      <c r="AA47" s="22">
        <v>388638688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388638688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-87851845</v>
      </c>
      <c r="L50" s="52">
        <f t="shared" si="7"/>
        <v>112591387</v>
      </c>
      <c r="M50" s="52">
        <f t="shared" si="7"/>
        <v>180930676</v>
      </c>
      <c r="N50" s="52">
        <f t="shared" si="7"/>
        <v>205670218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2184227863</v>
      </c>
      <c r="X50" s="52">
        <f t="shared" si="7"/>
        <v>194319336</v>
      </c>
      <c r="Y50" s="52">
        <f t="shared" si="7"/>
        <v>1989908527</v>
      </c>
      <c r="Z50" s="53">
        <f>+IF(X50&lt;&gt;0,+(Y50/X50)*100,0)</f>
        <v>1024.0404109861718</v>
      </c>
      <c r="AA50" s="54">
        <f>SUM(AA47:AA49)</f>
        <v>388638688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1421146180</v>
      </c>
      <c r="G6" s="20"/>
      <c r="H6" s="20"/>
      <c r="I6" s="20"/>
      <c r="J6" s="20"/>
      <c r="K6" s="20"/>
      <c r="L6" s="20">
        <v>2880235513</v>
      </c>
      <c r="M6" s="20"/>
      <c r="N6" s="20">
        <v>2880235513</v>
      </c>
      <c r="O6" s="20"/>
      <c r="P6" s="20"/>
      <c r="Q6" s="20"/>
      <c r="R6" s="20"/>
      <c r="S6" s="20"/>
      <c r="T6" s="20"/>
      <c r="U6" s="20"/>
      <c r="V6" s="20"/>
      <c r="W6" s="20">
        <v>2880235513</v>
      </c>
      <c r="X6" s="20">
        <v>710573088</v>
      </c>
      <c r="Y6" s="20">
        <v>2169662425</v>
      </c>
      <c r="Z6" s="21">
        <v>305.33979707939631</v>
      </c>
      <c r="AA6" s="22">
        <v>1421146180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8243284</v>
      </c>
      <c r="M7" s="20"/>
      <c r="N7" s="20">
        <v>8243284</v>
      </c>
      <c r="O7" s="20"/>
      <c r="P7" s="20"/>
      <c r="Q7" s="20"/>
      <c r="R7" s="20"/>
      <c r="S7" s="20"/>
      <c r="T7" s="20"/>
      <c r="U7" s="20"/>
      <c r="V7" s="20"/>
      <c r="W7" s="20">
        <v>8243284</v>
      </c>
      <c r="X7" s="20">
        <v>-6</v>
      </c>
      <c r="Y7" s="20">
        <v>8243290</v>
      </c>
      <c r="Z7" s="21">
        <v>-137388166.66666669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8186079588</v>
      </c>
      <c r="H8" s="20">
        <v>-955259022</v>
      </c>
      <c r="I8" s="20">
        <v>49086528</v>
      </c>
      <c r="J8" s="20">
        <v>7279907094</v>
      </c>
      <c r="K8" s="20">
        <v>-9416831326</v>
      </c>
      <c r="L8" s="20">
        <v>62109816</v>
      </c>
      <c r="M8" s="20">
        <v>238026669</v>
      </c>
      <c r="N8" s="20">
        <v>-9116694841</v>
      </c>
      <c r="O8" s="20"/>
      <c r="P8" s="20"/>
      <c r="Q8" s="20"/>
      <c r="R8" s="20"/>
      <c r="S8" s="20"/>
      <c r="T8" s="20"/>
      <c r="U8" s="20"/>
      <c r="V8" s="20"/>
      <c r="W8" s="20">
        <v>-1836787747</v>
      </c>
      <c r="X8" s="20"/>
      <c r="Y8" s="20">
        <v>-1836787747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150114764</v>
      </c>
      <c r="D10" s="18"/>
      <c r="E10" s="19">
        <v>-237503220</v>
      </c>
      <c r="F10" s="20">
        <v>-237503220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>
        <v>13691887</v>
      </c>
      <c r="L10" s="20">
        <v>16000729</v>
      </c>
      <c r="M10" s="20">
        <v>15295551</v>
      </c>
      <c r="N10" s="20">
        <v>44988167</v>
      </c>
      <c r="O10" s="20"/>
      <c r="P10" s="20"/>
      <c r="Q10" s="20"/>
      <c r="R10" s="20"/>
      <c r="S10" s="20"/>
      <c r="T10" s="20"/>
      <c r="U10" s="20"/>
      <c r="V10" s="20"/>
      <c r="W10" s="20">
        <v>85207223</v>
      </c>
      <c r="X10" s="20">
        <v>-118751616</v>
      </c>
      <c r="Y10" s="20">
        <v>203958839</v>
      </c>
      <c r="Z10" s="21">
        <v>-171.75247450948373</v>
      </c>
      <c r="AA10" s="22">
        <v>-237503220</v>
      </c>
    </row>
    <row r="11" spans="1:27" ht="13.5" x14ac:dyDescent="0.25">
      <c r="A11" s="23" t="s">
        <v>39</v>
      </c>
      <c r="B11" s="17" t="s">
        <v>32</v>
      </c>
      <c r="C11" s="18">
        <v>8830772</v>
      </c>
      <c r="D11" s="18"/>
      <c r="E11" s="19"/>
      <c r="F11" s="20"/>
      <c r="G11" s="24">
        <v>1094850503</v>
      </c>
      <c r="H11" s="24">
        <v>-5825289</v>
      </c>
      <c r="I11" s="24">
        <v>968922</v>
      </c>
      <c r="J11" s="20">
        <v>1089994136</v>
      </c>
      <c r="K11" s="24">
        <v>-1099384409</v>
      </c>
      <c r="L11" s="24">
        <v>1972800</v>
      </c>
      <c r="M11" s="20">
        <v>4956444</v>
      </c>
      <c r="N11" s="24">
        <v>-1092455165</v>
      </c>
      <c r="O11" s="24"/>
      <c r="P11" s="24"/>
      <c r="Q11" s="20"/>
      <c r="R11" s="24"/>
      <c r="S11" s="24"/>
      <c r="T11" s="20"/>
      <c r="U11" s="24"/>
      <c r="V11" s="24"/>
      <c r="W11" s="24">
        <v>-2461029</v>
      </c>
      <c r="X11" s="20"/>
      <c r="Y11" s="24">
        <v>-2461029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158945536</v>
      </c>
      <c r="D13" s="29">
        <f>SUM(D6:D12)</f>
        <v>0</v>
      </c>
      <c r="E13" s="30">
        <f t="shared" si="0"/>
        <v>1183642960</v>
      </c>
      <c r="F13" s="31">
        <f t="shared" si="0"/>
        <v>1183642960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-10502523848</v>
      </c>
      <c r="L13" s="31">
        <f t="shared" si="0"/>
        <v>2968562142</v>
      </c>
      <c r="M13" s="31">
        <f t="shared" si="0"/>
        <v>258278664</v>
      </c>
      <c r="N13" s="31">
        <f t="shared" si="0"/>
        <v>-7275683042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1134437244</v>
      </c>
      <c r="X13" s="31">
        <f t="shared" si="0"/>
        <v>591821466</v>
      </c>
      <c r="Y13" s="31">
        <f t="shared" si="0"/>
        <v>542615778</v>
      </c>
      <c r="Z13" s="32">
        <f>+IF(X13&lt;&gt;0,+(Y13/X13)*100,0)</f>
        <v>91.685720977211062</v>
      </c>
      <c r="AA13" s="33">
        <f>SUM(AA6:AA12)</f>
        <v>1183642960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2324798594</v>
      </c>
      <c r="D17" s="18"/>
      <c r="E17" s="19">
        <v>212112330</v>
      </c>
      <c r="F17" s="20">
        <v>212112330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>
        <v>-2807996728</v>
      </c>
      <c r="L17" s="24">
        <v>6708304</v>
      </c>
      <c r="M17" s="20">
        <v>17253628</v>
      </c>
      <c r="N17" s="24">
        <v>-2784034796</v>
      </c>
      <c r="O17" s="24"/>
      <c r="P17" s="24"/>
      <c r="Q17" s="20"/>
      <c r="R17" s="24"/>
      <c r="S17" s="24"/>
      <c r="T17" s="20"/>
      <c r="U17" s="24"/>
      <c r="V17" s="24"/>
      <c r="W17" s="24">
        <v>68842553</v>
      </c>
      <c r="X17" s="20">
        <v>55945437</v>
      </c>
      <c r="Y17" s="24">
        <v>12897116</v>
      </c>
      <c r="Z17" s="25">
        <v>23.053025754361343</v>
      </c>
      <c r="AA17" s="26">
        <v>212112330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2324798594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212112330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-2837795037</v>
      </c>
      <c r="L25" s="36">
        <f t="shared" si="1"/>
        <v>6708304</v>
      </c>
      <c r="M25" s="36">
        <f t="shared" si="1"/>
        <v>17253628</v>
      </c>
      <c r="N25" s="36">
        <f t="shared" si="1"/>
        <v>-2813833105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68842553</v>
      </c>
      <c r="X25" s="36">
        <f t="shared" si="1"/>
        <v>55945437</v>
      </c>
      <c r="Y25" s="36">
        <f t="shared" si="1"/>
        <v>12897116</v>
      </c>
      <c r="Z25" s="37">
        <f>+IF(X25&lt;&gt;0,+(Y25/X25)*100,0)</f>
        <v>23.053025754361343</v>
      </c>
      <c r="AA25" s="38">
        <f>SUM(AA15:AA24)</f>
        <v>212112330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2483744130</v>
      </c>
      <c r="D26" s="29">
        <f>+D13+D25</f>
        <v>0</v>
      </c>
      <c r="E26" s="30">
        <f t="shared" si="2"/>
        <v>1395755290</v>
      </c>
      <c r="F26" s="31">
        <f t="shared" si="2"/>
        <v>1395755290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-13340318885</v>
      </c>
      <c r="L26" s="31">
        <f t="shared" si="2"/>
        <v>2975270446</v>
      </c>
      <c r="M26" s="31">
        <f t="shared" si="2"/>
        <v>275532292</v>
      </c>
      <c r="N26" s="31">
        <f t="shared" si="2"/>
        <v>-10089516147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1203279797</v>
      </c>
      <c r="X26" s="31">
        <f t="shared" si="2"/>
        <v>647766903</v>
      </c>
      <c r="Y26" s="31">
        <f t="shared" si="2"/>
        <v>555512894</v>
      </c>
      <c r="Z26" s="32">
        <f>+IF(X26&lt;&gt;0,+(Y26/X26)*100,0)</f>
        <v>85.758147171035688</v>
      </c>
      <c r="AA26" s="33">
        <f>+AA13+AA25</f>
        <v>1395755290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>
        <v>900935</v>
      </c>
      <c r="L31" s="20"/>
      <c r="M31" s="20">
        <v>-1</v>
      </c>
      <c r="N31" s="20">
        <v>900934</v>
      </c>
      <c r="O31" s="20"/>
      <c r="P31" s="20"/>
      <c r="Q31" s="20"/>
      <c r="R31" s="20"/>
      <c r="S31" s="20"/>
      <c r="T31" s="20"/>
      <c r="U31" s="20"/>
      <c r="V31" s="20"/>
      <c r="W31" s="20">
        <v>903072</v>
      </c>
      <c r="X31" s="20"/>
      <c r="Y31" s="20">
        <v>903072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93412942</v>
      </c>
      <c r="D32" s="18"/>
      <c r="E32" s="19"/>
      <c r="F32" s="20"/>
      <c r="G32" s="20">
        <v>39146445</v>
      </c>
      <c r="H32" s="20">
        <v>-11894056</v>
      </c>
      <c r="I32" s="20">
        <v>3136831</v>
      </c>
      <c r="J32" s="20">
        <v>30389220</v>
      </c>
      <c r="K32" s="20">
        <v>-160736054</v>
      </c>
      <c r="L32" s="20">
        <v>-2442132</v>
      </c>
      <c r="M32" s="20">
        <v>6218651</v>
      </c>
      <c r="N32" s="20">
        <v>-156959535</v>
      </c>
      <c r="O32" s="20"/>
      <c r="P32" s="20"/>
      <c r="Q32" s="20"/>
      <c r="R32" s="20"/>
      <c r="S32" s="20"/>
      <c r="T32" s="20"/>
      <c r="U32" s="20"/>
      <c r="V32" s="20"/>
      <c r="W32" s="20">
        <v>-126570315</v>
      </c>
      <c r="X32" s="20"/>
      <c r="Y32" s="20">
        <v>-126570315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-41609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/>
      <c r="P34" s="20"/>
      <c r="Q34" s="20"/>
      <c r="R34" s="20"/>
      <c r="S34" s="20"/>
      <c r="T34" s="20"/>
      <c r="U34" s="20"/>
      <c r="V34" s="20"/>
      <c r="W34" s="20">
        <v>-42951</v>
      </c>
      <c r="X34" s="20"/>
      <c r="Y34" s="20">
        <v>-42951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3912903524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>
        <v>20824376</v>
      </c>
      <c r="L35" s="20">
        <v>302476</v>
      </c>
      <c r="M35" s="20">
        <v>6392</v>
      </c>
      <c r="N35" s="20">
        <v>21133244</v>
      </c>
      <c r="O35" s="20"/>
      <c r="P35" s="20"/>
      <c r="Q35" s="20"/>
      <c r="R35" s="20"/>
      <c r="S35" s="20"/>
      <c r="T35" s="20"/>
      <c r="U35" s="20"/>
      <c r="V35" s="20"/>
      <c r="W35" s="20">
        <v>-12233133</v>
      </c>
      <c r="X35" s="20"/>
      <c r="Y35" s="20">
        <v>-12233133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4006274857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-139009869</v>
      </c>
      <c r="L37" s="31">
        <f t="shared" si="3"/>
        <v>-2139656</v>
      </c>
      <c r="M37" s="31">
        <f t="shared" si="3"/>
        <v>6185786</v>
      </c>
      <c r="N37" s="31">
        <f t="shared" si="3"/>
        <v>-134963739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-137943327</v>
      </c>
      <c r="X37" s="31">
        <f t="shared" si="3"/>
        <v>0</v>
      </c>
      <c r="Y37" s="31">
        <f t="shared" si="3"/>
        <v>-137943327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168795065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-7395612</v>
      </c>
      <c r="X43" s="36">
        <f t="shared" si="4"/>
        <v>0</v>
      </c>
      <c r="Y43" s="36">
        <f t="shared" si="4"/>
        <v>-7395612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4175069922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-315200547</v>
      </c>
      <c r="L44" s="31">
        <f t="shared" si="5"/>
        <v>-2139656</v>
      </c>
      <c r="M44" s="31">
        <f t="shared" si="5"/>
        <v>6185786</v>
      </c>
      <c r="N44" s="31">
        <f t="shared" si="5"/>
        <v>-311154417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-145338939</v>
      </c>
      <c r="X44" s="31">
        <f t="shared" si="5"/>
        <v>0</v>
      </c>
      <c r="Y44" s="31">
        <f t="shared" si="5"/>
        <v>-145338939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-1691325792</v>
      </c>
      <c r="D45" s="42">
        <f t="shared" si="6"/>
        <v>0</v>
      </c>
      <c r="E45" s="43">
        <f t="shared" si="6"/>
        <v>1395755290</v>
      </c>
      <c r="F45" s="44">
        <f t="shared" si="6"/>
        <v>1395755290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-13025118338</v>
      </c>
      <c r="L45" s="44">
        <f t="shared" si="6"/>
        <v>2977410102</v>
      </c>
      <c r="M45" s="44">
        <f t="shared" si="6"/>
        <v>269346506</v>
      </c>
      <c r="N45" s="44">
        <f t="shared" si="6"/>
        <v>-9778361730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1348618736</v>
      </c>
      <c r="X45" s="44">
        <f t="shared" si="6"/>
        <v>647766903</v>
      </c>
      <c r="Y45" s="44">
        <f t="shared" si="6"/>
        <v>700851833</v>
      </c>
      <c r="Z45" s="45">
        <f>+IF(X45&lt;&gt;0,+(Y45/X45)*100,0)</f>
        <v>108.19506673683821</v>
      </c>
      <c r="AA45" s="46">
        <f>+AA26-AA44</f>
        <v>1395755290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64767877</v>
      </c>
      <c r="D47" s="18"/>
      <c r="E47" s="19"/>
      <c r="F47" s="20"/>
      <c r="G47" s="20">
        <v>318426344</v>
      </c>
      <c r="H47" s="20">
        <v>38155517</v>
      </c>
      <c r="I47" s="20"/>
      <c r="J47" s="20">
        <v>356581861</v>
      </c>
      <c r="K47" s="20">
        <v>-356581861</v>
      </c>
      <c r="L47" s="20">
        <v>4233</v>
      </c>
      <c r="M47" s="20"/>
      <c r="N47" s="20">
        <v>-356577628</v>
      </c>
      <c r="O47" s="20"/>
      <c r="P47" s="20"/>
      <c r="Q47" s="20"/>
      <c r="R47" s="20"/>
      <c r="S47" s="20"/>
      <c r="T47" s="20"/>
      <c r="U47" s="20"/>
      <c r="V47" s="20"/>
      <c r="W47" s="20">
        <v>4233</v>
      </c>
      <c r="X47" s="20"/>
      <c r="Y47" s="20">
        <v>4233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64767877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-525851034</v>
      </c>
      <c r="L50" s="52">
        <f t="shared" si="7"/>
        <v>4233</v>
      </c>
      <c r="M50" s="52">
        <f t="shared" si="7"/>
        <v>0</v>
      </c>
      <c r="N50" s="52">
        <f t="shared" si="7"/>
        <v>-525846801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4233</v>
      </c>
      <c r="X50" s="52">
        <f t="shared" si="7"/>
        <v>0</v>
      </c>
      <c r="Y50" s="52">
        <f t="shared" si="7"/>
        <v>4233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28970829</v>
      </c>
      <c r="D6" s="18"/>
      <c r="E6" s="19">
        <v>18916151</v>
      </c>
      <c r="F6" s="20">
        <v>18916151</v>
      </c>
      <c r="G6" s="20">
        <v>1139035</v>
      </c>
      <c r="H6" s="20">
        <v>1544605</v>
      </c>
      <c r="I6" s="20">
        <v>4598072</v>
      </c>
      <c r="J6" s="20">
        <v>7281712</v>
      </c>
      <c r="K6" s="20">
        <v>8781488</v>
      </c>
      <c r="L6" s="20">
        <v>2472983</v>
      </c>
      <c r="M6" s="20">
        <v>574958</v>
      </c>
      <c r="N6" s="20">
        <v>11829429</v>
      </c>
      <c r="O6" s="20"/>
      <c r="P6" s="20"/>
      <c r="Q6" s="20"/>
      <c r="R6" s="20"/>
      <c r="S6" s="20"/>
      <c r="T6" s="20"/>
      <c r="U6" s="20"/>
      <c r="V6" s="20"/>
      <c r="W6" s="20">
        <v>19111141</v>
      </c>
      <c r="X6" s="20">
        <v>16343574</v>
      </c>
      <c r="Y6" s="20">
        <v>2767567</v>
      </c>
      <c r="Z6" s="21">
        <v>16.933670689165051</v>
      </c>
      <c r="AA6" s="22">
        <v>18916151</v>
      </c>
    </row>
    <row r="7" spans="1:27" ht="13.5" x14ac:dyDescent="0.25">
      <c r="A7" s="23" t="s">
        <v>35</v>
      </c>
      <c r="B7" s="17" t="s">
        <v>32</v>
      </c>
      <c r="C7" s="18">
        <v>51148618</v>
      </c>
      <c r="D7" s="18"/>
      <c r="E7" s="19">
        <v>-628638</v>
      </c>
      <c r="F7" s="20">
        <v>-628638</v>
      </c>
      <c r="G7" s="20">
        <v>5096839</v>
      </c>
      <c r="H7" s="20">
        <v>4692355</v>
      </c>
      <c r="I7" s="20">
        <v>4760487</v>
      </c>
      <c r="J7" s="20">
        <v>14549681</v>
      </c>
      <c r="K7" s="20">
        <v>5845583</v>
      </c>
      <c r="L7" s="20">
        <v>4946265</v>
      </c>
      <c r="M7" s="20">
        <v>5131007</v>
      </c>
      <c r="N7" s="20">
        <v>15922855</v>
      </c>
      <c r="O7" s="20"/>
      <c r="P7" s="20"/>
      <c r="Q7" s="20"/>
      <c r="R7" s="20"/>
      <c r="S7" s="20"/>
      <c r="T7" s="20"/>
      <c r="U7" s="20"/>
      <c r="V7" s="20"/>
      <c r="W7" s="20">
        <v>30472536</v>
      </c>
      <c r="X7" s="20">
        <v>-1486634</v>
      </c>
      <c r="Y7" s="20">
        <v>31959170</v>
      </c>
      <c r="Z7" s="21">
        <v>-2149.7671921939091</v>
      </c>
      <c r="AA7" s="22">
        <v>-628638</v>
      </c>
    </row>
    <row r="8" spans="1:27" ht="13.5" x14ac:dyDescent="0.25">
      <c r="A8" s="23" t="s">
        <v>36</v>
      </c>
      <c r="B8" s="17" t="s">
        <v>32</v>
      </c>
      <c r="C8" s="18">
        <v>32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465962</v>
      </c>
      <c r="D10" s="18"/>
      <c r="E10" s="19">
        <v>535523</v>
      </c>
      <c r="F10" s="20">
        <v>535523</v>
      </c>
      <c r="G10" s="20">
        <v>700300</v>
      </c>
      <c r="H10" s="20">
        <v>-3903</v>
      </c>
      <c r="I10" s="20">
        <v>-19287</v>
      </c>
      <c r="J10" s="20">
        <v>677110</v>
      </c>
      <c r="K10" s="20">
        <v>-42901</v>
      </c>
      <c r="L10" s="20">
        <v>-24248</v>
      </c>
      <c r="M10" s="20">
        <v>223300</v>
      </c>
      <c r="N10" s="20">
        <v>156151</v>
      </c>
      <c r="O10" s="20"/>
      <c r="P10" s="20"/>
      <c r="Q10" s="20"/>
      <c r="R10" s="20"/>
      <c r="S10" s="20"/>
      <c r="T10" s="20"/>
      <c r="U10" s="20"/>
      <c r="V10" s="20"/>
      <c r="W10" s="20">
        <v>833261</v>
      </c>
      <c r="X10" s="20">
        <v>535523</v>
      </c>
      <c r="Y10" s="20">
        <v>297738</v>
      </c>
      <c r="Z10" s="21">
        <v>55.597612054010746</v>
      </c>
      <c r="AA10" s="22">
        <v>535523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80585441</v>
      </c>
      <c r="D13" s="29">
        <f>SUM(D6:D12)</f>
        <v>0</v>
      </c>
      <c r="E13" s="30">
        <f t="shared" si="0"/>
        <v>18823036</v>
      </c>
      <c r="F13" s="31">
        <f t="shared" si="0"/>
        <v>18823036</v>
      </c>
      <c r="G13" s="31">
        <f t="shared" si="0"/>
        <v>6936174</v>
      </c>
      <c r="H13" s="31">
        <f t="shared" si="0"/>
        <v>6233057</v>
      </c>
      <c r="I13" s="31">
        <f t="shared" si="0"/>
        <v>9339272</v>
      </c>
      <c r="J13" s="31">
        <f t="shared" si="0"/>
        <v>22508503</v>
      </c>
      <c r="K13" s="31">
        <f t="shared" si="0"/>
        <v>14584170</v>
      </c>
      <c r="L13" s="31">
        <f t="shared" si="0"/>
        <v>7395000</v>
      </c>
      <c r="M13" s="31">
        <f t="shared" si="0"/>
        <v>5929265</v>
      </c>
      <c r="N13" s="31">
        <f t="shared" si="0"/>
        <v>27908435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50416938</v>
      </c>
      <c r="X13" s="31">
        <f t="shared" si="0"/>
        <v>15392463</v>
      </c>
      <c r="Y13" s="31">
        <f t="shared" si="0"/>
        <v>35024475</v>
      </c>
      <c r="Z13" s="32">
        <f>+IF(X13&lt;&gt;0,+(Y13/X13)*100,0)</f>
        <v>227.54301894375192</v>
      </c>
      <c r="AA13" s="33">
        <f>SUM(AA6:AA12)</f>
        <v>18823036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50731292</v>
      </c>
      <c r="D17" s="18"/>
      <c r="E17" s="19">
        <v>19164716</v>
      </c>
      <c r="F17" s="20">
        <v>19164716</v>
      </c>
      <c r="G17" s="24">
        <v>52224208</v>
      </c>
      <c r="H17" s="24">
        <v>1179302</v>
      </c>
      <c r="I17" s="24">
        <v>2942098</v>
      </c>
      <c r="J17" s="20">
        <v>56345608</v>
      </c>
      <c r="K17" s="24">
        <v>4611978</v>
      </c>
      <c r="L17" s="24">
        <v>5475321</v>
      </c>
      <c r="M17" s="20">
        <v>351899</v>
      </c>
      <c r="N17" s="24">
        <v>10439198</v>
      </c>
      <c r="O17" s="24"/>
      <c r="P17" s="24"/>
      <c r="Q17" s="20"/>
      <c r="R17" s="24"/>
      <c r="S17" s="24"/>
      <c r="T17" s="20"/>
      <c r="U17" s="24"/>
      <c r="V17" s="24"/>
      <c r="W17" s="24">
        <v>66784806</v>
      </c>
      <c r="X17" s="20">
        <v>9582354</v>
      </c>
      <c r="Y17" s="24">
        <v>57202452</v>
      </c>
      <c r="Z17" s="25">
        <v>596.95615503246904</v>
      </c>
      <c r="AA17" s="26">
        <v>19164716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50731292</v>
      </c>
      <c r="D25" s="29">
        <f t="shared" ref="D25:Y25" si="1">SUM(D15:D24)</f>
        <v>0</v>
      </c>
      <c r="E25" s="35">
        <f t="shared" si="1"/>
        <v>19164716</v>
      </c>
      <c r="F25" s="36">
        <f t="shared" si="1"/>
        <v>19164716</v>
      </c>
      <c r="G25" s="36">
        <f t="shared" si="1"/>
        <v>52224208</v>
      </c>
      <c r="H25" s="36">
        <f t="shared" si="1"/>
        <v>1179302</v>
      </c>
      <c r="I25" s="36">
        <f t="shared" si="1"/>
        <v>2942098</v>
      </c>
      <c r="J25" s="36">
        <f t="shared" si="1"/>
        <v>56345608</v>
      </c>
      <c r="K25" s="36">
        <f t="shared" si="1"/>
        <v>4611978</v>
      </c>
      <c r="L25" s="36">
        <f t="shared" si="1"/>
        <v>5475321</v>
      </c>
      <c r="M25" s="36">
        <f t="shared" si="1"/>
        <v>351899</v>
      </c>
      <c r="N25" s="36">
        <f t="shared" si="1"/>
        <v>10439198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66784806</v>
      </c>
      <c r="X25" s="36">
        <f t="shared" si="1"/>
        <v>9582354</v>
      </c>
      <c r="Y25" s="36">
        <f t="shared" si="1"/>
        <v>57202452</v>
      </c>
      <c r="Z25" s="37">
        <f>+IF(X25&lt;&gt;0,+(Y25/X25)*100,0)</f>
        <v>596.95615503246904</v>
      </c>
      <c r="AA25" s="38">
        <f>SUM(AA15:AA24)</f>
        <v>19164716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131316733</v>
      </c>
      <c r="D26" s="29">
        <f>+D13+D25</f>
        <v>0</v>
      </c>
      <c r="E26" s="30">
        <f t="shared" si="2"/>
        <v>37987752</v>
      </c>
      <c r="F26" s="31">
        <f t="shared" si="2"/>
        <v>37987752</v>
      </c>
      <c r="G26" s="31">
        <f t="shared" si="2"/>
        <v>59160382</v>
      </c>
      <c r="H26" s="31">
        <f t="shared" si="2"/>
        <v>7412359</v>
      </c>
      <c r="I26" s="31">
        <f t="shared" si="2"/>
        <v>12281370</v>
      </c>
      <c r="J26" s="31">
        <f t="shared" si="2"/>
        <v>78854111</v>
      </c>
      <c r="K26" s="31">
        <f t="shared" si="2"/>
        <v>19196148</v>
      </c>
      <c r="L26" s="31">
        <f t="shared" si="2"/>
        <v>12870321</v>
      </c>
      <c r="M26" s="31">
        <f t="shared" si="2"/>
        <v>6281164</v>
      </c>
      <c r="N26" s="31">
        <f t="shared" si="2"/>
        <v>38347633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117201744</v>
      </c>
      <c r="X26" s="31">
        <f t="shared" si="2"/>
        <v>24974817</v>
      </c>
      <c r="Y26" s="31">
        <f t="shared" si="2"/>
        <v>92226927</v>
      </c>
      <c r="Z26" s="32">
        <f>+IF(X26&lt;&gt;0,+(Y26/X26)*100,0)</f>
        <v>369.27969081815496</v>
      </c>
      <c r="AA26" s="33">
        <f>+AA13+AA25</f>
        <v>37987752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93789119</v>
      </c>
      <c r="D32" s="18"/>
      <c r="E32" s="19"/>
      <c r="F32" s="20"/>
      <c r="G32" s="20">
        <v>-6787576</v>
      </c>
      <c r="H32" s="20">
        <v>3693106</v>
      </c>
      <c r="I32" s="20">
        <v>5889962</v>
      </c>
      <c r="J32" s="20">
        <v>2795492</v>
      </c>
      <c r="K32" s="20">
        <v>8077131</v>
      </c>
      <c r="L32" s="20">
        <v>7131346</v>
      </c>
      <c r="M32" s="20">
        <v>2956207</v>
      </c>
      <c r="N32" s="20">
        <v>18164684</v>
      </c>
      <c r="O32" s="20"/>
      <c r="P32" s="20"/>
      <c r="Q32" s="20"/>
      <c r="R32" s="20"/>
      <c r="S32" s="20"/>
      <c r="T32" s="20"/>
      <c r="U32" s="20"/>
      <c r="V32" s="20"/>
      <c r="W32" s="20">
        <v>20960176</v>
      </c>
      <c r="X32" s="20"/>
      <c r="Y32" s="20">
        <v>20960176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1617351</v>
      </c>
      <c r="D33" s="18"/>
      <c r="E33" s="19"/>
      <c r="F33" s="20"/>
      <c r="G33" s="20">
        <v>8730021</v>
      </c>
      <c r="H33" s="20"/>
      <c r="I33" s="20">
        <v>-204465</v>
      </c>
      <c r="J33" s="20">
        <v>8525556</v>
      </c>
      <c r="K33" s="20">
        <v>2276314</v>
      </c>
      <c r="L33" s="20">
        <v>-5819050</v>
      </c>
      <c r="M33" s="20">
        <v>-404684</v>
      </c>
      <c r="N33" s="20">
        <v>-3947420</v>
      </c>
      <c r="O33" s="20"/>
      <c r="P33" s="20"/>
      <c r="Q33" s="20"/>
      <c r="R33" s="20"/>
      <c r="S33" s="20"/>
      <c r="T33" s="20"/>
      <c r="U33" s="20"/>
      <c r="V33" s="20"/>
      <c r="W33" s="20">
        <v>4578136</v>
      </c>
      <c r="X33" s="20"/>
      <c r="Y33" s="20">
        <v>4578136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95406470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1942445</v>
      </c>
      <c r="H37" s="31">
        <f t="shared" si="3"/>
        <v>3693106</v>
      </c>
      <c r="I37" s="31">
        <f t="shared" si="3"/>
        <v>5685497</v>
      </c>
      <c r="J37" s="31">
        <f t="shared" si="3"/>
        <v>11321048</v>
      </c>
      <c r="K37" s="31">
        <f t="shared" si="3"/>
        <v>10353445</v>
      </c>
      <c r="L37" s="31">
        <f t="shared" si="3"/>
        <v>1312296</v>
      </c>
      <c r="M37" s="31">
        <f t="shared" si="3"/>
        <v>2551523</v>
      </c>
      <c r="N37" s="31">
        <f t="shared" si="3"/>
        <v>14217264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25538312</v>
      </c>
      <c r="X37" s="31">
        <f t="shared" si="3"/>
        <v>0</v>
      </c>
      <c r="Y37" s="31">
        <f t="shared" si="3"/>
        <v>25538312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95406470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1942445</v>
      </c>
      <c r="H44" s="31">
        <f t="shared" si="5"/>
        <v>3693106</v>
      </c>
      <c r="I44" s="31">
        <f t="shared" si="5"/>
        <v>5685497</v>
      </c>
      <c r="J44" s="31">
        <f t="shared" si="5"/>
        <v>11321048</v>
      </c>
      <c r="K44" s="31">
        <f t="shared" si="5"/>
        <v>10353445</v>
      </c>
      <c r="L44" s="31">
        <f t="shared" si="5"/>
        <v>1312296</v>
      </c>
      <c r="M44" s="31">
        <f t="shared" si="5"/>
        <v>2551523</v>
      </c>
      <c r="N44" s="31">
        <f t="shared" si="5"/>
        <v>14217264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25538312</v>
      </c>
      <c r="X44" s="31">
        <f t="shared" si="5"/>
        <v>0</v>
      </c>
      <c r="Y44" s="31">
        <f t="shared" si="5"/>
        <v>25538312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35910263</v>
      </c>
      <c r="D45" s="42">
        <f t="shared" si="6"/>
        <v>0</v>
      </c>
      <c r="E45" s="43">
        <f t="shared" si="6"/>
        <v>37987752</v>
      </c>
      <c r="F45" s="44">
        <f t="shared" si="6"/>
        <v>37987752</v>
      </c>
      <c r="G45" s="44">
        <f t="shared" si="6"/>
        <v>57217937</v>
      </c>
      <c r="H45" s="44">
        <f t="shared" si="6"/>
        <v>3719253</v>
      </c>
      <c r="I45" s="44">
        <f t="shared" si="6"/>
        <v>6595873</v>
      </c>
      <c r="J45" s="44">
        <f t="shared" si="6"/>
        <v>67533063</v>
      </c>
      <c r="K45" s="44">
        <f t="shared" si="6"/>
        <v>8842703</v>
      </c>
      <c r="L45" s="44">
        <f t="shared" si="6"/>
        <v>11558025</v>
      </c>
      <c r="M45" s="44">
        <f t="shared" si="6"/>
        <v>3729641</v>
      </c>
      <c r="N45" s="44">
        <f t="shared" si="6"/>
        <v>24130369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91663432</v>
      </c>
      <c r="X45" s="44">
        <f t="shared" si="6"/>
        <v>24974817</v>
      </c>
      <c r="Y45" s="44">
        <f t="shared" si="6"/>
        <v>66688615</v>
      </c>
      <c r="Z45" s="45">
        <f>+IF(X45&lt;&gt;0,+(Y45/X45)*100,0)</f>
        <v>267.02343804961617</v>
      </c>
      <c r="AA45" s="46">
        <f>+AA26-AA44</f>
        <v>37987752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-8615649</v>
      </c>
      <c r="D6" s="18"/>
      <c r="E6" s="19">
        <v>2348127</v>
      </c>
      <c r="F6" s="20">
        <v>2608997</v>
      </c>
      <c r="G6" s="20">
        <v>-229037</v>
      </c>
      <c r="H6" s="20"/>
      <c r="I6" s="20">
        <v>-486990</v>
      </c>
      <c r="J6" s="20">
        <v>-716027</v>
      </c>
      <c r="K6" s="20">
        <v>-2576228</v>
      </c>
      <c r="L6" s="20">
        <v>-1211574</v>
      </c>
      <c r="M6" s="20">
        <v>-9153108</v>
      </c>
      <c r="N6" s="20">
        <v>-12940910</v>
      </c>
      <c r="O6" s="20"/>
      <c r="P6" s="20"/>
      <c r="Q6" s="20"/>
      <c r="R6" s="20"/>
      <c r="S6" s="20"/>
      <c r="T6" s="20"/>
      <c r="U6" s="20"/>
      <c r="V6" s="20"/>
      <c r="W6" s="20">
        <v>-13656937</v>
      </c>
      <c r="X6" s="20">
        <v>1304508</v>
      </c>
      <c r="Y6" s="20">
        <v>-14961445</v>
      </c>
      <c r="Z6" s="21">
        <v>-1146.9032769442579</v>
      </c>
      <c r="AA6" s="22">
        <v>2608997</v>
      </c>
    </row>
    <row r="7" spans="1:27" ht="13.5" x14ac:dyDescent="0.25">
      <c r="A7" s="23" t="s">
        <v>35</v>
      </c>
      <c r="B7" s="17" t="s">
        <v>32</v>
      </c>
      <c r="C7" s="18">
        <v>3305822</v>
      </c>
      <c r="D7" s="18"/>
      <c r="E7" s="19">
        <v>12358157</v>
      </c>
      <c r="F7" s="20">
        <v>12358157</v>
      </c>
      <c r="G7" s="20">
        <v>1307033</v>
      </c>
      <c r="H7" s="20"/>
      <c r="I7" s="20">
        <v>1602283</v>
      </c>
      <c r="J7" s="20">
        <v>2909316</v>
      </c>
      <c r="K7" s="20">
        <v>1946505</v>
      </c>
      <c r="L7" s="20">
        <v>1797096</v>
      </c>
      <c r="M7" s="20">
        <v>5194473</v>
      </c>
      <c r="N7" s="20">
        <v>8938074</v>
      </c>
      <c r="O7" s="20"/>
      <c r="P7" s="20"/>
      <c r="Q7" s="20"/>
      <c r="R7" s="20"/>
      <c r="S7" s="20"/>
      <c r="T7" s="20"/>
      <c r="U7" s="20"/>
      <c r="V7" s="20"/>
      <c r="W7" s="20">
        <v>11847390</v>
      </c>
      <c r="X7" s="20">
        <v>6179082</v>
      </c>
      <c r="Y7" s="20">
        <v>5668308</v>
      </c>
      <c r="Z7" s="21">
        <v>91.733820654912819</v>
      </c>
      <c r="AA7" s="22">
        <v>12358157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-70444</v>
      </c>
      <c r="D10" s="18"/>
      <c r="E10" s="19">
        <v>-155260</v>
      </c>
      <c r="F10" s="20">
        <v>-155260</v>
      </c>
      <c r="G10" s="20"/>
      <c r="H10" s="20"/>
      <c r="I10" s="20"/>
      <c r="J10" s="20"/>
      <c r="K10" s="20">
        <v>-32772</v>
      </c>
      <c r="L10" s="20">
        <v>-16379</v>
      </c>
      <c r="M10" s="20">
        <v>-75626</v>
      </c>
      <c r="N10" s="20">
        <v>-124777</v>
      </c>
      <c r="O10" s="20"/>
      <c r="P10" s="20"/>
      <c r="Q10" s="20"/>
      <c r="R10" s="20"/>
      <c r="S10" s="20"/>
      <c r="T10" s="20"/>
      <c r="U10" s="20"/>
      <c r="V10" s="20"/>
      <c r="W10" s="20">
        <v>-124777</v>
      </c>
      <c r="X10" s="20">
        <v>252602</v>
      </c>
      <c r="Y10" s="20">
        <v>-377379</v>
      </c>
      <c r="Z10" s="21">
        <v>-149.39667936120856</v>
      </c>
      <c r="AA10" s="22">
        <v>-155260</v>
      </c>
    </row>
    <row r="11" spans="1:27" ht="13.5" x14ac:dyDescent="0.25">
      <c r="A11" s="23" t="s">
        <v>39</v>
      </c>
      <c r="B11" s="17" t="s">
        <v>32</v>
      </c>
      <c r="C11" s="18">
        <v>2351902</v>
      </c>
      <c r="D11" s="18"/>
      <c r="E11" s="19">
        <v>375000</v>
      </c>
      <c r="F11" s="20">
        <v>375000</v>
      </c>
      <c r="G11" s="24">
        <v>47579</v>
      </c>
      <c r="H11" s="24"/>
      <c r="I11" s="24">
        <v>142588</v>
      </c>
      <c r="J11" s="20">
        <v>190167</v>
      </c>
      <c r="K11" s="24">
        <v>501765</v>
      </c>
      <c r="L11" s="24">
        <v>260237</v>
      </c>
      <c r="M11" s="20">
        <v>2489768</v>
      </c>
      <c r="N11" s="24">
        <v>3251770</v>
      </c>
      <c r="O11" s="24"/>
      <c r="P11" s="24"/>
      <c r="Q11" s="20"/>
      <c r="R11" s="24"/>
      <c r="S11" s="24"/>
      <c r="T11" s="20"/>
      <c r="U11" s="24"/>
      <c r="V11" s="24"/>
      <c r="W11" s="24">
        <v>3441937</v>
      </c>
      <c r="X11" s="20">
        <v>187500</v>
      </c>
      <c r="Y11" s="24">
        <v>3254437</v>
      </c>
      <c r="Z11" s="25">
        <v>1735.6997333333331</v>
      </c>
      <c r="AA11" s="26">
        <v>375000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-3028369</v>
      </c>
      <c r="D13" s="29">
        <f>SUM(D6:D12)</f>
        <v>0</v>
      </c>
      <c r="E13" s="30">
        <f t="shared" si="0"/>
        <v>14926024</v>
      </c>
      <c r="F13" s="31">
        <f t="shared" si="0"/>
        <v>15186894</v>
      </c>
      <c r="G13" s="31">
        <f t="shared" si="0"/>
        <v>1125575</v>
      </c>
      <c r="H13" s="31">
        <f t="shared" si="0"/>
        <v>0</v>
      </c>
      <c r="I13" s="31">
        <f t="shared" si="0"/>
        <v>1257881</v>
      </c>
      <c r="J13" s="31">
        <f t="shared" si="0"/>
        <v>2383456</v>
      </c>
      <c r="K13" s="31">
        <f t="shared" si="0"/>
        <v>-160730</v>
      </c>
      <c r="L13" s="31">
        <f t="shared" si="0"/>
        <v>829380</v>
      </c>
      <c r="M13" s="31">
        <f t="shared" si="0"/>
        <v>-1544493</v>
      </c>
      <c r="N13" s="31">
        <f t="shared" si="0"/>
        <v>-875843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1507613</v>
      </c>
      <c r="X13" s="31">
        <f t="shared" si="0"/>
        <v>7923692</v>
      </c>
      <c r="Y13" s="31">
        <f t="shared" si="0"/>
        <v>-6416079</v>
      </c>
      <c r="Z13" s="32">
        <f>+IF(X13&lt;&gt;0,+(Y13/X13)*100,0)</f>
        <v>-80.973351816299783</v>
      </c>
      <c r="AA13" s="33">
        <f>SUM(AA6:AA12)</f>
        <v>15186894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160058266</v>
      </c>
      <c r="D17" s="18"/>
      <c r="E17" s="19">
        <v>1836910</v>
      </c>
      <c r="F17" s="20">
        <v>1576040</v>
      </c>
      <c r="G17" s="24">
        <v>158323</v>
      </c>
      <c r="H17" s="24">
        <v>1855672</v>
      </c>
      <c r="I17" s="24">
        <v>560067</v>
      </c>
      <c r="J17" s="20">
        <v>2574062</v>
      </c>
      <c r="K17" s="24">
        <v>1185211</v>
      </c>
      <c r="L17" s="24">
        <v>858657</v>
      </c>
      <c r="M17" s="20">
        <v>160525254</v>
      </c>
      <c r="N17" s="24">
        <v>162569122</v>
      </c>
      <c r="O17" s="24"/>
      <c r="P17" s="24"/>
      <c r="Q17" s="20"/>
      <c r="R17" s="24"/>
      <c r="S17" s="24"/>
      <c r="T17" s="20"/>
      <c r="U17" s="24"/>
      <c r="V17" s="24"/>
      <c r="W17" s="24">
        <v>165143184</v>
      </c>
      <c r="X17" s="20">
        <v>788016</v>
      </c>
      <c r="Y17" s="24">
        <v>164355168</v>
      </c>
      <c r="Z17" s="25">
        <v>20856.831333373942</v>
      </c>
      <c r="AA17" s="26">
        <v>1576040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160058266</v>
      </c>
      <c r="D25" s="29">
        <f t="shared" ref="D25:Y25" si="1">SUM(D15:D24)</f>
        <v>0</v>
      </c>
      <c r="E25" s="35">
        <f t="shared" si="1"/>
        <v>1836910</v>
      </c>
      <c r="F25" s="36">
        <f t="shared" si="1"/>
        <v>1576040</v>
      </c>
      <c r="G25" s="36">
        <f t="shared" si="1"/>
        <v>158323</v>
      </c>
      <c r="H25" s="36">
        <f t="shared" si="1"/>
        <v>1855672</v>
      </c>
      <c r="I25" s="36">
        <f t="shared" si="1"/>
        <v>560067</v>
      </c>
      <c r="J25" s="36">
        <f t="shared" si="1"/>
        <v>2574062</v>
      </c>
      <c r="K25" s="36">
        <f t="shared" si="1"/>
        <v>1185211</v>
      </c>
      <c r="L25" s="36">
        <f t="shared" si="1"/>
        <v>858657</v>
      </c>
      <c r="M25" s="36">
        <f t="shared" si="1"/>
        <v>160525254</v>
      </c>
      <c r="N25" s="36">
        <f t="shared" si="1"/>
        <v>162569122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165143184</v>
      </c>
      <c r="X25" s="36">
        <f t="shared" si="1"/>
        <v>788016</v>
      </c>
      <c r="Y25" s="36">
        <f t="shared" si="1"/>
        <v>164355168</v>
      </c>
      <c r="Z25" s="37">
        <f>+IF(X25&lt;&gt;0,+(Y25/X25)*100,0)</f>
        <v>20856.831333373942</v>
      </c>
      <c r="AA25" s="38">
        <f>SUM(AA15:AA24)</f>
        <v>1576040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157029897</v>
      </c>
      <c r="D26" s="29">
        <f>+D13+D25</f>
        <v>0</v>
      </c>
      <c r="E26" s="30">
        <f t="shared" si="2"/>
        <v>16762934</v>
      </c>
      <c r="F26" s="31">
        <f t="shared" si="2"/>
        <v>16762934</v>
      </c>
      <c r="G26" s="31">
        <f t="shared" si="2"/>
        <v>1283898</v>
      </c>
      <c r="H26" s="31">
        <f t="shared" si="2"/>
        <v>1855672</v>
      </c>
      <c r="I26" s="31">
        <f t="shared" si="2"/>
        <v>1817948</v>
      </c>
      <c r="J26" s="31">
        <f t="shared" si="2"/>
        <v>4957518</v>
      </c>
      <c r="K26" s="31">
        <f t="shared" si="2"/>
        <v>1024481</v>
      </c>
      <c r="L26" s="31">
        <f t="shared" si="2"/>
        <v>1688037</v>
      </c>
      <c r="M26" s="31">
        <f t="shared" si="2"/>
        <v>158980761</v>
      </c>
      <c r="N26" s="31">
        <f t="shared" si="2"/>
        <v>161693279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166650797</v>
      </c>
      <c r="X26" s="31">
        <f t="shared" si="2"/>
        <v>8711708</v>
      </c>
      <c r="Y26" s="31">
        <f t="shared" si="2"/>
        <v>157939089</v>
      </c>
      <c r="Z26" s="32">
        <f>+IF(X26&lt;&gt;0,+(Y26/X26)*100,0)</f>
        <v>1812.9520525710916</v>
      </c>
      <c r="AA26" s="33">
        <f>+AA13+AA25</f>
        <v>16762934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34759680</v>
      </c>
      <c r="D32" s="18"/>
      <c r="E32" s="19">
        <v>10071494</v>
      </c>
      <c r="F32" s="20">
        <v>10071494</v>
      </c>
      <c r="G32" s="20">
        <v>1021622</v>
      </c>
      <c r="H32" s="20"/>
      <c r="I32" s="20">
        <v>1583478</v>
      </c>
      <c r="J32" s="20">
        <v>2605100</v>
      </c>
      <c r="K32" s="20">
        <v>4683616</v>
      </c>
      <c r="L32" s="20">
        <v>3266844</v>
      </c>
      <c r="M32" s="20">
        <v>36481331</v>
      </c>
      <c r="N32" s="20">
        <v>44431791</v>
      </c>
      <c r="O32" s="20"/>
      <c r="P32" s="20"/>
      <c r="Q32" s="20"/>
      <c r="R32" s="20"/>
      <c r="S32" s="20"/>
      <c r="T32" s="20"/>
      <c r="U32" s="20"/>
      <c r="V32" s="20"/>
      <c r="W32" s="20">
        <v>47036891</v>
      </c>
      <c r="X32" s="20">
        <v>5035662</v>
      </c>
      <c r="Y32" s="20">
        <v>42001229</v>
      </c>
      <c r="Z32" s="21">
        <v>834.07561905465468</v>
      </c>
      <c r="AA32" s="22">
        <v>10071494</v>
      </c>
    </row>
    <row r="33" spans="1:27" ht="13.5" x14ac:dyDescent="0.25">
      <c r="A33" s="23" t="s">
        <v>60</v>
      </c>
      <c r="B33" s="17" t="s">
        <v>32</v>
      </c>
      <c r="C33" s="18">
        <v>-16276888</v>
      </c>
      <c r="D33" s="18"/>
      <c r="E33" s="19">
        <v>-10000000</v>
      </c>
      <c r="F33" s="20">
        <v>-10000000</v>
      </c>
      <c r="G33" s="20"/>
      <c r="H33" s="20"/>
      <c r="I33" s="20">
        <v>-2960172</v>
      </c>
      <c r="J33" s="20">
        <v>-2960172</v>
      </c>
      <c r="K33" s="20"/>
      <c r="L33" s="20"/>
      <c r="M33" s="20">
        <v>-16276888</v>
      </c>
      <c r="N33" s="20">
        <v>-16276888</v>
      </c>
      <c r="O33" s="20"/>
      <c r="P33" s="20"/>
      <c r="Q33" s="20"/>
      <c r="R33" s="20"/>
      <c r="S33" s="20"/>
      <c r="T33" s="20"/>
      <c r="U33" s="20"/>
      <c r="V33" s="20"/>
      <c r="W33" s="20">
        <v>-19237060</v>
      </c>
      <c r="X33" s="20">
        <v>-4999998</v>
      </c>
      <c r="Y33" s="20">
        <v>-14237062</v>
      </c>
      <c r="Z33" s="21">
        <v>284.74135389654151</v>
      </c>
      <c r="AA33" s="22">
        <v>-10000000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2520738</v>
      </c>
      <c r="F35" s="20">
        <v>2520738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1260366</v>
      </c>
      <c r="Y35" s="20">
        <v>-1260366</v>
      </c>
      <c r="Z35" s="21">
        <v>-100</v>
      </c>
      <c r="AA35" s="22">
        <v>2520738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18482792</v>
      </c>
      <c r="D37" s="29">
        <f t="shared" ref="D37:Y37" si="3">SUM(D29:D36)</f>
        <v>0</v>
      </c>
      <c r="E37" s="30">
        <f t="shared" si="3"/>
        <v>2592232</v>
      </c>
      <c r="F37" s="31">
        <f t="shared" si="3"/>
        <v>2592232</v>
      </c>
      <c r="G37" s="31">
        <f t="shared" si="3"/>
        <v>1021622</v>
      </c>
      <c r="H37" s="31">
        <f t="shared" si="3"/>
        <v>0</v>
      </c>
      <c r="I37" s="31">
        <f t="shared" si="3"/>
        <v>-1376694</v>
      </c>
      <c r="J37" s="31">
        <f t="shared" si="3"/>
        <v>-355072</v>
      </c>
      <c r="K37" s="31">
        <f t="shared" si="3"/>
        <v>4683616</v>
      </c>
      <c r="L37" s="31">
        <f t="shared" si="3"/>
        <v>3266844</v>
      </c>
      <c r="M37" s="31">
        <f t="shared" si="3"/>
        <v>20204443</v>
      </c>
      <c r="N37" s="31">
        <f t="shared" si="3"/>
        <v>28154903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27799831</v>
      </c>
      <c r="X37" s="31">
        <f t="shared" si="3"/>
        <v>1296030</v>
      </c>
      <c r="Y37" s="31">
        <f t="shared" si="3"/>
        <v>26503801</v>
      </c>
      <c r="Z37" s="32">
        <f>+IF(X37&lt;&gt;0,+(Y37/X37)*100,0)</f>
        <v>2044.9990355161531</v>
      </c>
      <c r="AA37" s="33">
        <f>SUM(AA29:AA36)</f>
        <v>2592232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18482792</v>
      </c>
      <c r="D44" s="29">
        <f>+D37+D43</f>
        <v>0</v>
      </c>
      <c r="E44" s="30">
        <f t="shared" si="5"/>
        <v>2592232</v>
      </c>
      <c r="F44" s="31">
        <f t="shared" si="5"/>
        <v>2592232</v>
      </c>
      <c r="G44" s="31">
        <f t="shared" si="5"/>
        <v>1021622</v>
      </c>
      <c r="H44" s="31">
        <f t="shared" si="5"/>
        <v>0</v>
      </c>
      <c r="I44" s="31">
        <f t="shared" si="5"/>
        <v>-1376694</v>
      </c>
      <c r="J44" s="31">
        <f t="shared" si="5"/>
        <v>-355072</v>
      </c>
      <c r="K44" s="31">
        <f t="shared" si="5"/>
        <v>4683616</v>
      </c>
      <c r="L44" s="31">
        <f t="shared" si="5"/>
        <v>3266844</v>
      </c>
      <c r="M44" s="31">
        <f t="shared" si="5"/>
        <v>20204443</v>
      </c>
      <c r="N44" s="31">
        <f t="shared" si="5"/>
        <v>28154903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27799831</v>
      </c>
      <c r="X44" s="31">
        <f t="shared" si="5"/>
        <v>1296030</v>
      </c>
      <c r="Y44" s="31">
        <f t="shared" si="5"/>
        <v>26503801</v>
      </c>
      <c r="Z44" s="32">
        <f>+IF(X44&lt;&gt;0,+(Y44/X44)*100,0)</f>
        <v>2044.9990355161531</v>
      </c>
      <c r="AA44" s="33">
        <f>+AA37+AA43</f>
        <v>2592232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138547105</v>
      </c>
      <c r="D45" s="42">
        <f t="shared" si="6"/>
        <v>0</v>
      </c>
      <c r="E45" s="43">
        <f t="shared" si="6"/>
        <v>14170702</v>
      </c>
      <c r="F45" s="44">
        <f t="shared" si="6"/>
        <v>14170702</v>
      </c>
      <c r="G45" s="44">
        <f t="shared" si="6"/>
        <v>262276</v>
      </c>
      <c r="H45" s="44">
        <f t="shared" si="6"/>
        <v>1855672</v>
      </c>
      <c r="I45" s="44">
        <f t="shared" si="6"/>
        <v>3194642</v>
      </c>
      <c r="J45" s="44">
        <f t="shared" si="6"/>
        <v>5312590</v>
      </c>
      <c r="K45" s="44">
        <f t="shared" si="6"/>
        <v>-3659135</v>
      </c>
      <c r="L45" s="44">
        <f t="shared" si="6"/>
        <v>-1578807</v>
      </c>
      <c r="M45" s="44">
        <f t="shared" si="6"/>
        <v>138776318</v>
      </c>
      <c r="N45" s="44">
        <f t="shared" si="6"/>
        <v>133538376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138850966</v>
      </c>
      <c r="X45" s="44">
        <f t="shared" si="6"/>
        <v>7415678</v>
      </c>
      <c r="Y45" s="44">
        <f t="shared" si="6"/>
        <v>131435288</v>
      </c>
      <c r="Z45" s="45">
        <f>+IF(X45&lt;&gt;0,+(Y45/X45)*100,0)</f>
        <v>1772.3974530717219</v>
      </c>
      <c r="AA45" s="46">
        <f>+AA26-AA44</f>
        <v>14170702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6210266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19532084</v>
      </c>
      <c r="N47" s="20">
        <v>19532084</v>
      </c>
      <c r="O47" s="20"/>
      <c r="P47" s="20"/>
      <c r="Q47" s="20"/>
      <c r="R47" s="20"/>
      <c r="S47" s="20"/>
      <c r="T47" s="20"/>
      <c r="U47" s="20"/>
      <c r="V47" s="20"/>
      <c r="W47" s="20">
        <v>19532084</v>
      </c>
      <c r="X47" s="20"/>
      <c r="Y47" s="20">
        <v>19532084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6210266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19532084</v>
      </c>
      <c r="N50" s="52">
        <f t="shared" si="7"/>
        <v>19532084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19532084</v>
      </c>
      <c r="X50" s="52">
        <f t="shared" si="7"/>
        <v>0</v>
      </c>
      <c r="Y50" s="52">
        <f t="shared" si="7"/>
        <v>19532084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196123817</v>
      </c>
      <c r="D6" s="18"/>
      <c r="E6" s="19">
        <v>207613738</v>
      </c>
      <c r="F6" s="20">
        <v>207613738</v>
      </c>
      <c r="G6" s="20">
        <v>213526754</v>
      </c>
      <c r="H6" s="20"/>
      <c r="I6" s="20"/>
      <c r="J6" s="20">
        <v>213526754</v>
      </c>
      <c r="K6" s="20">
        <v>-1548335</v>
      </c>
      <c r="L6" s="20">
        <v>3248118</v>
      </c>
      <c r="M6" s="20">
        <v>-3378301</v>
      </c>
      <c r="N6" s="20">
        <v>-1678518</v>
      </c>
      <c r="O6" s="20"/>
      <c r="P6" s="20"/>
      <c r="Q6" s="20"/>
      <c r="R6" s="20"/>
      <c r="S6" s="20"/>
      <c r="T6" s="20"/>
      <c r="U6" s="20"/>
      <c r="V6" s="20"/>
      <c r="W6" s="20">
        <v>211848236</v>
      </c>
      <c r="X6" s="20">
        <v>103806864</v>
      </c>
      <c r="Y6" s="20">
        <v>108041372</v>
      </c>
      <c r="Z6" s="21">
        <v>104.07921772880067</v>
      </c>
      <c r="AA6" s="22">
        <v>207613738</v>
      </c>
    </row>
    <row r="7" spans="1:27" ht="13.5" x14ac:dyDescent="0.25">
      <c r="A7" s="23" t="s">
        <v>35</v>
      </c>
      <c r="B7" s="17" t="s">
        <v>32</v>
      </c>
      <c r="C7" s="18">
        <v>386658821</v>
      </c>
      <c r="D7" s="18"/>
      <c r="E7" s="19">
        <v>49639930</v>
      </c>
      <c r="F7" s="20">
        <v>49639930</v>
      </c>
      <c r="G7" s="20">
        <v>497772048</v>
      </c>
      <c r="H7" s="20"/>
      <c r="I7" s="20"/>
      <c r="J7" s="20">
        <v>497772048</v>
      </c>
      <c r="K7" s="20">
        <v>14021050</v>
      </c>
      <c r="L7" s="20">
        <v>14364252</v>
      </c>
      <c r="M7" s="20">
        <v>17259899</v>
      </c>
      <c r="N7" s="20">
        <v>45645201</v>
      </c>
      <c r="O7" s="20"/>
      <c r="P7" s="20"/>
      <c r="Q7" s="20"/>
      <c r="R7" s="20"/>
      <c r="S7" s="20"/>
      <c r="T7" s="20"/>
      <c r="U7" s="20"/>
      <c r="V7" s="20"/>
      <c r="W7" s="20">
        <v>543417249</v>
      </c>
      <c r="X7" s="20">
        <v>24819966</v>
      </c>
      <c r="Y7" s="20">
        <v>518597283</v>
      </c>
      <c r="Z7" s="21">
        <v>2089.4359122006854</v>
      </c>
      <c r="AA7" s="22">
        <v>49639930</v>
      </c>
    </row>
    <row r="8" spans="1:27" ht="13.5" x14ac:dyDescent="0.25">
      <c r="A8" s="23" t="s">
        <v>36</v>
      </c>
      <c r="B8" s="17" t="s">
        <v>32</v>
      </c>
      <c r="C8" s="18">
        <v>-393387</v>
      </c>
      <c r="D8" s="18"/>
      <c r="E8" s="19">
        <v>-12084000</v>
      </c>
      <c r="F8" s="20">
        <v>-12084000</v>
      </c>
      <c r="G8" s="20">
        <v>-393386</v>
      </c>
      <c r="H8" s="20"/>
      <c r="I8" s="20"/>
      <c r="J8" s="20">
        <v>-393386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-393386</v>
      </c>
      <c r="X8" s="20">
        <v>-6042000</v>
      </c>
      <c r="Y8" s="20">
        <v>5648614</v>
      </c>
      <c r="Z8" s="21">
        <v>-93.489142667990734</v>
      </c>
      <c r="AA8" s="22">
        <v>-12084000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2471210</v>
      </c>
      <c r="D10" s="18"/>
      <c r="E10" s="19">
        <v>10237535</v>
      </c>
      <c r="F10" s="20">
        <v>10237535</v>
      </c>
      <c r="G10" s="20">
        <v>13383654</v>
      </c>
      <c r="H10" s="20"/>
      <c r="I10" s="20"/>
      <c r="J10" s="20">
        <v>13383654</v>
      </c>
      <c r="K10" s="20"/>
      <c r="L10" s="20">
        <v>1426284</v>
      </c>
      <c r="M10" s="20">
        <v>645620</v>
      </c>
      <c r="N10" s="20">
        <v>2071904</v>
      </c>
      <c r="O10" s="20"/>
      <c r="P10" s="20"/>
      <c r="Q10" s="20"/>
      <c r="R10" s="20"/>
      <c r="S10" s="20"/>
      <c r="T10" s="20"/>
      <c r="U10" s="20"/>
      <c r="V10" s="20"/>
      <c r="W10" s="20">
        <v>15455558</v>
      </c>
      <c r="X10" s="20">
        <v>15118773</v>
      </c>
      <c r="Y10" s="20">
        <v>336785</v>
      </c>
      <c r="Z10" s="21">
        <v>2.2275947922493446</v>
      </c>
      <c r="AA10" s="22">
        <v>10237535</v>
      </c>
    </row>
    <row r="11" spans="1:27" ht="13.5" x14ac:dyDescent="0.25">
      <c r="A11" s="23" t="s">
        <v>39</v>
      </c>
      <c r="B11" s="17" t="s">
        <v>32</v>
      </c>
      <c r="C11" s="18">
        <v>33317732</v>
      </c>
      <c r="D11" s="18"/>
      <c r="E11" s="19"/>
      <c r="F11" s="20"/>
      <c r="G11" s="24">
        <v>32975679</v>
      </c>
      <c r="H11" s="24"/>
      <c r="I11" s="24"/>
      <c r="J11" s="20">
        <v>32975679</v>
      </c>
      <c r="K11" s="24">
        <v>570034</v>
      </c>
      <c r="L11" s="24">
        <v>327805</v>
      </c>
      <c r="M11" s="20">
        <v>1023082</v>
      </c>
      <c r="N11" s="24">
        <v>1920921</v>
      </c>
      <c r="O11" s="24"/>
      <c r="P11" s="24"/>
      <c r="Q11" s="20"/>
      <c r="R11" s="24"/>
      <c r="S11" s="24"/>
      <c r="T11" s="20"/>
      <c r="U11" s="24"/>
      <c r="V11" s="24"/>
      <c r="W11" s="24">
        <v>34896600</v>
      </c>
      <c r="X11" s="20"/>
      <c r="Y11" s="24">
        <v>34896600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-4640425</v>
      </c>
      <c r="D12" s="18"/>
      <c r="E12" s="19"/>
      <c r="F12" s="20"/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/>
      <c r="Y12" s="20">
        <v>-4640424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613537768</v>
      </c>
      <c r="D13" s="29">
        <f>SUM(D6:D12)</f>
        <v>0</v>
      </c>
      <c r="E13" s="30">
        <f t="shared" si="0"/>
        <v>255407203</v>
      </c>
      <c r="F13" s="31">
        <f t="shared" si="0"/>
        <v>255407203</v>
      </c>
      <c r="G13" s="31">
        <f t="shared" si="0"/>
        <v>752624325</v>
      </c>
      <c r="H13" s="31">
        <f t="shared" si="0"/>
        <v>0</v>
      </c>
      <c r="I13" s="31">
        <f t="shared" si="0"/>
        <v>0</v>
      </c>
      <c r="J13" s="31">
        <f t="shared" si="0"/>
        <v>752624325</v>
      </c>
      <c r="K13" s="31">
        <f t="shared" si="0"/>
        <v>13042749</v>
      </c>
      <c r="L13" s="31">
        <f t="shared" si="0"/>
        <v>19366459</v>
      </c>
      <c r="M13" s="31">
        <f t="shared" si="0"/>
        <v>15550300</v>
      </c>
      <c r="N13" s="31">
        <f t="shared" si="0"/>
        <v>47959508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800583833</v>
      </c>
      <c r="X13" s="31">
        <f t="shared" si="0"/>
        <v>137703603</v>
      </c>
      <c r="Y13" s="31">
        <f t="shared" si="0"/>
        <v>662880230</v>
      </c>
      <c r="Z13" s="32">
        <f>+IF(X13&lt;&gt;0,+(Y13/X13)*100,0)</f>
        <v>481.38190690624123</v>
      </c>
      <c r="AA13" s="33">
        <f>SUM(AA6:AA12)</f>
        <v>255407203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142145471</v>
      </c>
      <c r="D17" s="18"/>
      <c r="E17" s="19">
        <v>8876526</v>
      </c>
      <c r="F17" s="20">
        <v>8876526</v>
      </c>
      <c r="G17" s="24">
        <v>153821194</v>
      </c>
      <c r="H17" s="24"/>
      <c r="I17" s="24"/>
      <c r="J17" s="20">
        <v>153821194</v>
      </c>
      <c r="K17" s="24">
        <v>3122174</v>
      </c>
      <c r="L17" s="24">
        <v>43874</v>
      </c>
      <c r="M17" s="20">
        <v>6017834</v>
      </c>
      <c r="N17" s="24">
        <v>9183882</v>
      </c>
      <c r="O17" s="24"/>
      <c r="P17" s="24"/>
      <c r="Q17" s="20"/>
      <c r="R17" s="24"/>
      <c r="S17" s="24"/>
      <c r="T17" s="20"/>
      <c r="U17" s="24"/>
      <c r="V17" s="24"/>
      <c r="W17" s="24">
        <v>163005076</v>
      </c>
      <c r="X17" s="20">
        <v>4438266</v>
      </c>
      <c r="Y17" s="24">
        <v>158566810</v>
      </c>
      <c r="Z17" s="25">
        <v>3572.7198414876439</v>
      </c>
      <c r="AA17" s="26">
        <v>8876526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142145471</v>
      </c>
      <c r="D25" s="29">
        <f t="shared" ref="D25:Y25" si="1">SUM(D15:D24)</f>
        <v>0</v>
      </c>
      <c r="E25" s="35">
        <f t="shared" si="1"/>
        <v>8876526</v>
      </c>
      <c r="F25" s="36">
        <f t="shared" si="1"/>
        <v>8876526</v>
      </c>
      <c r="G25" s="36">
        <f t="shared" si="1"/>
        <v>153821194</v>
      </c>
      <c r="H25" s="36">
        <f t="shared" si="1"/>
        <v>0</v>
      </c>
      <c r="I25" s="36">
        <f t="shared" si="1"/>
        <v>0</v>
      </c>
      <c r="J25" s="36">
        <f t="shared" si="1"/>
        <v>153821194</v>
      </c>
      <c r="K25" s="36">
        <f t="shared" si="1"/>
        <v>3122174</v>
      </c>
      <c r="L25" s="36">
        <f t="shared" si="1"/>
        <v>43874</v>
      </c>
      <c r="M25" s="36">
        <f t="shared" si="1"/>
        <v>6017834</v>
      </c>
      <c r="N25" s="36">
        <f t="shared" si="1"/>
        <v>9183882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163005076</v>
      </c>
      <c r="X25" s="36">
        <f t="shared" si="1"/>
        <v>4438266</v>
      </c>
      <c r="Y25" s="36">
        <f t="shared" si="1"/>
        <v>158566810</v>
      </c>
      <c r="Z25" s="37">
        <f>+IF(X25&lt;&gt;0,+(Y25/X25)*100,0)</f>
        <v>3572.7198414876439</v>
      </c>
      <c r="AA25" s="38">
        <f>SUM(AA15:AA24)</f>
        <v>8876526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755683239</v>
      </c>
      <c r="D26" s="29">
        <f>+D13+D25</f>
        <v>0</v>
      </c>
      <c r="E26" s="30">
        <f t="shared" si="2"/>
        <v>264283729</v>
      </c>
      <c r="F26" s="31">
        <f t="shared" si="2"/>
        <v>264283729</v>
      </c>
      <c r="G26" s="31">
        <f t="shared" si="2"/>
        <v>906445519</v>
      </c>
      <c r="H26" s="31">
        <f t="shared" si="2"/>
        <v>0</v>
      </c>
      <c r="I26" s="31">
        <f t="shared" si="2"/>
        <v>0</v>
      </c>
      <c r="J26" s="31">
        <f t="shared" si="2"/>
        <v>906445519</v>
      </c>
      <c r="K26" s="31">
        <f t="shared" si="2"/>
        <v>16164923</v>
      </c>
      <c r="L26" s="31">
        <f t="shared" si="2"/>
        <v>19410333</v>
      </c>
      <c r="M26" s="31">
        <f t="shared" si="2"/>
        <v>21568134</v>
      </c>
      <c r="N26" s="31">
        <f t="shared" si="2"/>
        <v>57143390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963588909</v>
      </c>
      <c r="X26" s="31">
        <f t="shared" si="2"/>
        <v>142141869</v>
      </c>
      <c r="Y26" s="31">
        <f t="shared" si="2"/>
        <v>821447040</v>
      </c>
      <c r="Z26" s="32">
        <f>+IF(X26&lt;&gt;0,+(Y26/X26)*100,0)</f>
        <v>577.90645766730415</v>
      </c>
      <c r="AA26" s="33">
        <f>+AA13+AA25</f>
        <v>264283729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-2274562</v>
      </c>
      <c r="D31" s="18"/>
      <c r="E31" s="19"/>
      <c r="F31" s="20"/>
      <c r="G31" s="20">
        <v>-2267813</v>
      </c>
      <c r="H31" s="20"/>
      <c r="I31" s="20"/>
      <c r="J31" s="20">
        <v>-2267813</v>
      </c>
      <c r="K31" s="20">
        <v>-251</v>
      </c>
      <c r="L31" s="20">
        <v>-809</v>
      </c>
      <c r="M31" s="20">
        <v>-121</v>
      </c>
      <c r="N31" s="20">
        <v>-1181</v>
      </c>
      <c r="O31" s="20"/>
      <c r="P31" s="20"/>
      <c r="Q31" s="20"/>
      <c r="R31" s="20"/>
      <c r="S31" s="20"/>
      <c r="T31" s="20"/>
      <c r="U31" s="20"/>
      <c r="V31" s="20"/>
      <c r="W31" s="20">
        <v>-2268994</v>
      </c>
      <c r="X31" s="20"/>
      <c r="Y31" s="20">
        <v>-2268994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39819452</v>
      </c>
      <c r="D32" s="18"/>
      <c r="E32" s="19">
        <v>52845051</v>
      </c>
      <c r="F32" s="20">
        <v>52845051</v>
      </c>
      <c r="G32" s="20">
        <v>41712983</v>
      </c>
      <c r="H32" s="20"/>
      <c r="I32" s="20"/>
      <c r="J32" s="20">
        <v>41712983</v>
      </c>
      <c r="K32" s="20">
        <v>-1188173</v>
      </c>
      <c r="L32" s="20">
        <v>1794695</v>
      </c>
      <c r="M32" s="20">
        <v>-2510224</v>
      </c>
      <c r="N32" s="20">
        <v>-1903702</v>
      </c>
      <c r="O32" s="20"/>
      <c r="P32" s="20"/>
      <c r="Q32" s="20"/>
      <c r="R32" s="20"/>
      <c r="S32" s="20"/>
      <c r="T32" s="20"/>
      <c r="U32" s="20"/>
      <c r="V32" s="20"/>
      <c r="W32" s="20">
        <v>39809281</v>
      </c>
      <c r="X32" s="20">
        <v>26422530</v>
      </c>
      <c r="Y32" s="20">
        <v>13386751</v>
      </c>
      <c r="Z32" s="21">
        <v>50.664152902844648</v>
      </c>
      <c r="AA32" s="22">
        <v>52845051</v>
      </c>
    </row>
    <row r="33" spans="1:27" ht="13.5" x14ac:dyDescent="0.25">
      <c r="A33" s="23" t="s">
        <v>60</v>
      </c>
      <c r="B33" s="17" t="s">
        <v>32</v>
      </c>
      <c r="C33" s="18">
        <v>-19903751</v>
      </c>
      <c r="D33" s="18"/>
      <c r="E33" s="19"/>
      <c r="F33" s="20"/>
      <c r="G33" s="20">
        <v>-26450383</v>
      </c>
      <c r="H33" s="20"/>
      <c r="I33" s="20"/>
      <c r="J33" s="20">
        <v>-26450383</v>
      </c>
      <c r="K33" s="20">
        <v>-3734344</v>
      </c>
      <c r="L33" s="20">
        <v>-916509</v>
      </c>
      <c r="M33" s="20">
        <v>-11437615</v>
      </c>
      <c r="N33" s="20">
        <v>-16088468</v>
      </c>
      <c r="O33" s="20"/>
      <c r="P33" s="20"/>
      <c r="Q33" s="20"/>
      <c r="R33" s="20"/>
      <c r="S33" s="20"/>
      <c r="T33" s="20"/>
      <c r="U33" s="20"/>
      <c r="V33" s="20"/>
      <c r="W33" s="20">
        <v>-42538851</v>
      </c>
      <c r="X33" s="20"/>
      <c r="Y33" s="20">
        <v>-42538851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91369661</v>
      </c>
      <c r="D35" s="18"/>
      <c r="E35" s="19"/>
      <c r="F35" s="20"/>
      <c r="G35" s="20">
        <v>78117232</v>
      </c>
      <c r="H35" s="20"/>
      <c r="I35" s="20"/>
      <c r="J35" s="20">
        <v>78117232</v>
      </c>
      <c r="K35" s="20">
        <v>1886447</v>
      </c>
      <c r="L35" s="20">
        <v>1926408</v>
      </c>
      <c r="M35" s="20">
        <v>2160796</v>
      </c>
      <c r="N35" s="20">
        <v>5973651</v>
      </c>
      <c r="O35" s="20"/>
      <c r="P35" s="20"/>
      <c r="Q35" s="20"/>
      <c r="R35" s="20"/>
      <c r="S35" s="20"/>
      <c r="T35" s="20"/>
      <c r="U35" s="20"/>
      <c r="V35" s="20"/>
      <c r="W35" s="20">
        <v>84090883</v>
      </c>
      <c r="X35" s="20"/>
      <c r="Y35" s="20">
        <v>84090883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109010800</v>
      </c>
      <c r="D37" s="29">
        <f t="shared" ref="D37:Y37" si="3">SUM(D29:D36)</f>
        <v>0</v>
      </c>
      <c r="E37" s="30">
        <f t="shared" si="3"/>
        <v>52845051</v>
      </c>
      <c r="F37" s="31">
        <f t="shared" si="3"/>
        <v>52845051</v>
      </c>
      <c r="G37" s="31">
        <f t="shared" si="3"/>
        <v>91112019</v>
      </c>
      <c r="H37" s="31">
        <f t="shared" si="3"/>
        <v>0</v>
      </c>
      <c r="I37" s="31">
        <f t="shared" si="3"/>
        <v>0</v>
      </c>
      <c r="J37" s="31">
        <f t="shared" si="3"/>
        <v>91112019</v>
      </c>
      <c r="K37" s="31">
        <f t="shared" si="3"/>
        <v>-3036321</v>
      </c>
      <c r="L37" s="31">
        <f t="shared" si="3"/>
        <v>2803785</v>
      </c>
      <c r="M37" s="31">
        <f t="shared" si="3"/>
        <v>-11787164</v>
      </c>
      <c r="N37" s="31">
        <f t="shared" si="3"/>
        <v>-12019700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79092319</v>
      </c>
      <c r="X37" s="31">
        <f t="shared" si="3"/>
        <v>26422530</v>
      </c>
      <c r="Y37" s="31">
        <f t="shared" si="3"/>
        <v>52669789</v>
      </c>
      <c r="Z37" s="32">
        <f>+IF(X37&lt;&gt;0,+(Y37/X37)*100,0)</f>
        <v>199.33666079667617</v>
      </c>
      <c r="AA37" s="33">
        <f>SUM(AA29:AA36)</f>
        <v>52845051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109010800</v>
      </c>
      <c r="D44" s="29">
        <f>+D37+D43</f>
        <v>0</v>
      </c>
      <c r="E44" s="30">
        <f t="shared" si="5"/>
        <v>52845051</v>
      </c>
      <c r="F44" s="31">
        <f t="shared" si="5"/>
        <v>52845051</v>
      </c>
      <c r="G44" s="31">
        <f t="shared" si="5"/>
        <v>91112019</v>
      </c>
      <c r="H44" s="31">
        <f t="shared" si="5"/>
        <v>0</v>
      </c>
      <c r="I44" s="31">
        <f t="shared" si="5"/>
        <v>0</v>
      </c>
      <c r="J44" s="31">
        <f t="shared" si="5"/>
        <v>91112019</v>
      </c>
      <c r="K44" s="31">
        <f t="shared" si="5"/>
        <v>-3036321</v>
      </c>
      <c r="L44" s="31">
        <f t="shared" si="5"/>
        <v>2803785</v>
      </c>
      <c r="M44" s="31">
        <f t="shared" si="5"/>
        <v>-11787164</v>
      </c>
      <c r="N44" s="31">
        <f t="shared" si="5"/>
        <v>-12019700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79092319</v>
      </c>
      <c r="X44" s="31">
        <f t="shared" si="5"/>
        <v>26422530</v>
      </c>
      <c r="Y44" s="31">
        <f t="shared" si="5"/>
        <v>52669789</v>
      </c>
      <c r="Z44" s="32">
        <f>+IF(X44&lt;&gt;0,+(Y44/X44)*100,0)</f>
        <v>199.33666079667617</v>
      </c>
      <c r="AA44" s="33">
        <f>+AA37+AA43</f>
        <v>52845051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646672439</v>
      </c>
      <c r="D45" s="42">
        <f t="shared" si="6"/>
        <v>0</v>
      </c>
      <c r="E45" s="43">
        <f t="shared" si="6"/>
        <v>211438678</v>
      </c>
      <c r="F45" s="44">
        <f t="shared" si="6"/>
        <v>211438678</v>
      </c>
      <c r="G45" s="44">
        <f t="shared" si="6"/>
        <v>815333500</v>
      </c>
      <c r="H45" s="44">
        <f t="shared" si="6"/>
        <v>0</v>
      </c>
      <c r="I45" s="44">
        <f t="shared" si="6"/>
        <v>0</v>
      </c>
      <c r="J45" s="44">
        <f t="shared" si="6"/>
        <v>815333500</v>
      </c>
      <c r="K45" s="44">
        <f t="shared" si="6"/>
        <v>19201244</v>
      </c>
      <c r="L45" s="44">
        <f t="shared" si="6"/>
        <v>16606548</v>
      </c>
      <c r="M45" s="44">
        <f t="shared" si="6"/>
        <v>33355298</v>
      </c>
      <c r="N45" s="44">
        <f t="shared" si="6"/>
        <v>69163090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884496590</v>
      </c>
      <c r="X45" s="44">
        <f t="shared" si="6"/>
        <v>115719339</v>
      </c>
      <c r="Y45" s="44">
        <f t="shared" si="6"/>
        <v>768777251</v>
      </c>
      <c r="Z45" s="45">
        <f>+IF(X45&lt;&gt;0,+(Y45/X45)*100,0)</f>
        <v>664.34638984586661</v>
      </c>
      <c r="AA45" s="46">
        <f>+AA26-AA44</f>
        <v>211438678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-8718418</v>
      </c>
      <c r="D47" s="18"/>
      <c r="E47" s="19">
        <v>191438660</v>
      </c>
      <c r="F47" s="20">
        <v>191438660</v>
      </c>
      <c r="G47" s="20">
        <v>259563</v>
      </c>
      <c r="H47" s="20"/>
      <c r="I47" s="20"/>
      <c r="J47" s="20">
        <v>259563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259563</v>
      </c>
      <c r="X47" s="20">
        <v>95719332</v>
      </c>
      <c r="Y47" s="20">
        <v>-95459769</v>
      </c>
      <c r="Z47" s="47">
        <v>-99.72882907289825</v>
      </c>
      <c r="AA47" s="22">
        <v>191438660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-8718418</v>
      </c>
      <c r="D50" s="50">
        <f t="shared" ref="D50:Y50" si="7">SUM(D47:D49)</f>
        <v>0</v>
      </c>
      <c r="E50" s="51">
        <f t="shared" si="7"/>
        <v>191438660</v>
      </c>
      <c r="F50" s="52">
        <f t="shared" si="7"/>
        <v>191438660</v>
      </c>
      <c r="G50" s="52">
        <f t="shared" si="7"/>
        <v>259563</v>
      </c>
      <c r="H50" s="52">
        <f t="shared" si="7"/>
        <v>0</v>
      </c>
      <c r="I50" s="52">
        <f t="shared" si="7"/>
        <v>0</v>
      </c>
      <c r="J50" s="52">
        <f t="shared" si="7"/>
        <v>259563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259563</v>
      </c>
      <c r="X50" s="52">
        <f t="shared" si="7"/>
        <v>95719332</v>
      </c>
      <c r="Y50" s="52">
        <f t="shared" si="7"/>
        <v>-95459769</v>
      </c>
      <c r="Z50" s="53">
        <f>+IF(X50&lt;&gt;0,+(Y50/X50)*100,0)</f>
        <v>-99.72882907289825</v>
      </c>
      <c r="AA50" s="54">
        <f>SUM(AA47:AA49)</f>
        <v>191438660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-89746926</v>
      </c>
      <c r="D6" s="18"/>
      <c r="E6" s="19">
        <v>6420621</v>
      </c>
      <c r="F6" s="20">
        <v>6420621</v>
      </c>
      <c r="G6" s="20">
        <v>-89324380</v>
      </c>
      <c r="H6" s="20">
        <v>-532250</v>
      </c>
      <c r="I6" s="20">
        <v>16100516</v>
      </c>
      <c r="J6" s="20">
        <v>-73756114</v>
      </c>
      <c r="K6" s="20">
        <v>-2844936</v>
      </c>
      <c r="L6" s="20">
        <v>-3152001</v>
      </c>
      <c r="M6" s="20">
        <v>11989555</v>
      </c>
      <c r="N6" s="20">
        <v>5992618</v>
      </c>
      <c r="O6" s="20"/>
      <c r="P6" s="20"/>
      <c r="Q6" s="20"/>
      <c r="R6" s="20"/>
      <c r="S6" s="20"/>
      <c r="T6" s="20"/>
      <c r="U6" s="20"/>
      <c r="V6" s="20"/>
      <c r="W6" s="20">
        <v>-67763496</v>
      </c>
      <c r="X6" s="20">
        <v>-30571046</v>
      </c>
      <c r="Y6" s="20">
        <v>-37192450</v>
      </c>
      <c r="Z6" s="21">
        <v>121.6590691728376</v>
      </c>
      <c r="AA6" s="22">
        <v>6420621</v>
      </c>
    </row>
    <row r="7" spans="1:27" ht="13.5" x14ac:dyDescent="0.25">
      <c r="A7" s="23" t="s">
        <v>35</v>
      </c>
      <c r="B7" s="17" t="s">
        <v>32</v>
      </c>
      <c r="C7" s="18">
        <v>-9653562</v>
      </c>
      <c r="D7" s="18"/>
      <c r="E7" s="19">
        <v>-20484581</v>
      </c>
      <c r="F7" s="20">
        <v>-20484581</v>
      </c>
      <c r="G7" s="20">
        <v>808692</v>
      </c>
      <c r="H7" s="20">
        <v>-3562880</v>
      </c>
      <c r="I7" s="20">
        <v>-874984</v>
      </c>
      <c r="J7" s="20">
        <v>-3629172</v>
      </c>
      <c r="K7" s="20">
        <v>4146376</v>
      </c>
      <c r="L7" s="20">
        <v>13494634</v>
      </c>
      <c r="M7" s="20">
        <v>-7433775</v>
      </c>
      <c r="N7" s="20">
        <v>10207235</v>
      </c>
      <c r="O7" s="20"/>
      <c r="P7" s="20"/>
      <c r="Q7" s="20"/>
      <c r="R7" s="20"/>
      <c r="S7" s="20"/>
      <c r="T7" s="20"/>
      <c r="U7" s="20"/>
      <c r="V7" s="20"/>
      <c r="W7" s="20">
        <v>6578063</v>
      </c>
      <c r="X7" s="20">
        <v>-21769537</v>
      </c>
      <c r="Y7" s="20">
        <v>28347600</v>
      </c>
      <c r="Z7" s="21">
        <v>-130.21682546578734</v>
      </c>
      <c r="AA7" s="22">
        <v>-20484581</v>
      </c>
    </row>
    <row r="8" spans="1:27" ht="13.5" x14ac:dyDescent="0.25">
      <c r="A8" s="23" t="s">
        <v>36</v>
      </c>
      <c r="B8" s="17" t="s">
        <v>32</v>
      </c>
      <c r="C8" s="18">
        <v>-12433</v>
      </c>
      <c r="D8" s="18"/>
      <c r="E8" s="19">
        <v>3458279</v>
      </c>
      <c r="F8" s="20">
        <v>3458279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1722923</v>
      </c>
      <c r="Y8" s="20">
        <v>-1722923</v>
      </c>
      <c r="Z8" s="21">
        <v>-100</v>
      </c>
      <c r="AA8" s="22">
        <v>3458279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-4830363</v>
      </c>
      <c r="D10" s="18"/>
      <c r="E10" s="19">
        <v>-4535551</v>
      </c>
      <c r="F10" s="20">
        <v>-4535551</v>
      </c>
      <c r="G10" s="20">
        <v>-3722836</v>
      </c>
      <c r="H10" s="20">
        <v>-1098839</v>
      </c>
      <c r="I10" s="20">
        <v>1800</v>
      </c>
      <c r="J10" s="20">
        <v>-4819875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-4819875</v>
      </c>
      <c r="X10" s="20">
        <v>-4685545</v>
      </c>
      <c r="Y10" s="20">
        <v>-134330</v>
      </c>
      <c r="Z10" s="21">
        <v>2.8669023560759741</v>
      </c>
      <c r="AA10" s="22">
        <v>-4535551</v>
      </c>
    </row>
    <row r="11" spans="1:27" ht="13.5" x14ac:dyDescent="0.25">
      <c r="A11" s="23" t="s">
        <v>39</v>
      </c>
      <c r="B11" s="17" t="s">
        <v>32</v>
      </c>
      <c r="C11" s="18">
        <v>54454561</v>
      </c>
      <c r="D11" s="18"/>
      <c r="E11" s="19">
        <v>56569564</v>
      </c>
      <c r="F11" s="20">
        <v>56569564</v>
      </c>
      <c r="G11" s="24">
        <v>54645210</v>
      </c>
      <c r="H11" s="24">
        <v>403893</v>
      </c>
      <c r="I11" s="24">
        <v>342053</v>
      </c>
      <c r="J11" s="20">
        <v>55391156</v>
      </c>
      <c r="K11" s="24">
        <v>459813</v>
      </c>
      <c r="L11" s="24">
        <v>754208</v>
      </c>
      <c r="M11" s="20">
        <v>486668</v>
      </c>
      <c r="N11" s="24">
        <v>1700689</v>
      </c>
      <c r="O11" s="24"/>
      <c r="P11" s="24"/>
      <c r="Q11" s="20"/>
      <c r="R11" s="24"/>
      <c r="S11" s="24"/>
      <c r="T11" s="20"/>
      <c r="U11" s="24"/>
      <c r="V11" s="24"/>
      <c r="W11" s="24">
        <v>57091845</v>
      </c>
      <c r="X11" s="20">
        <v>54359612</v>
      </c>
      <c r="Y11" s="24">
        <v>2732233</v>
      </c>
      <c r="Z11" s="25">
        <v>5.0262187301851977</v>
      </c>
      <c r="AA11" s="26">
        <v>56569564</v>
      </c>
    </row>
    <row r="12" spans="1:27" ht="13.5" x14ac:dyDescent="0.25">
      <c r="A12" s="23" t="s">
        <v>40</v>
      </c>
      <c r="B12" s="17" t="s">
        <v>32</v>
      </c>
      <c r="C12" s="18">
        <v>-1275779</v>
      </c>
      <c r="D12" s="18"/>
      <c r="E12" s="19">
        <v>-1432484</v>
      </c>
      <c r="F12" s="20">
        <v>-1432484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-1432484</v>
      </c>
      <c r="Y12" s="20">
        <v>156705</v>
      </c>
      <c r="Z12" s="21">
        <v>-10.939389200856693</v>
      </c>
      <c r="AA12" s="22">
        <v>-1432484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-51064502</v>
      </c>
      <c r="D13" s="29">
        <f>SUM(D6:D12)</f>
        <v>0</v>
      </c>
      <c r="E13" s="30">
        <f t="shared" si="0"/>
        <v>39995848</v>
      </c>
      <c r="F13" s="31">
        <f t="shared" si="0"/>
        <v>39995848</v>
      </c>
      <c r="G13" s="31">
        <f t="shared" si="0"/>
        <v>-38869093</v>
      </c>
      <c r="H13" s="31">
        <f t="shared" si="0"/>
        <v>-4790076</v>
      </c>
      <c r="I13" s="31">
        <f t="shared" si="0"/>
        <v>15569385</v>
      </c>
      <c r="J13" s="31">
        <f t="shared" si="0"/>
        <v>-28089784</v>
      </c>
      <c r="K13" s="31">
        <f t="shared" si="0"/>
        <v>1761253</v>
      </c>
      <c r="L13" s="31">
        <f t="shared" si="0"/>
        <v>11096841</v>
      </c>
      <c r="M13" s="31">
        <f t="shared" si="0"/>
        <v>5042448</v>
      </c>
      <c r="N13" s="31">
        <f t="shared" si="0"/>
        <v>17900542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-10189242</v>
      </c>
      <c r="X13" s="31">
        <f t="shared" si="0"/>
        <v>-2376077</v>
      </c>
      <c r="Y13" s="31">
        <f t="shared" si="0"/>
        <v>-7813165</v>
      </c>
      <c r="Z13" s="32">
        <f>+IF(X13&lt;&gt;0,+(Y13/X13)*100,0)</f>
        <v>328.82625436801919</v>
      </c>
      <c r="AA13" s="33">
        <f>SUM(AA6:AA12)</f>
        <v>39995848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310696522</v>
      </c>
      <c r="D17" s="18"/>
      <c r="E17" s="19">
        <v>294268718</v>
      </c>
      <c r="F17" s="20">
        <v>294268718</v>
      </c>
      <c r="G17" s="24">
        <v>316074327</v>
      </c>
      <c r="H17" s="24">
        <v>-4931591</v>
      </c>
      <c r="I17" s="24">
        <v>-1217565</v>
      </c>
      <c r="J17" s="20">
        <v>309925171</v>
      </c>
      <c r="K17" s="24">
        <v>-758394</v>
      </c>
      <c r="L17" s="24">
        <v>2079882</v>
      </c>
      <c r="M17" s="20">
        <v>-1226192</v>
      </c>
      <c r="N17" s="24">
        <v>95296</v>
      </c>
      <c r="O17" s="24"/>
      <c r="P17" s="24"/>
      <c r="Q17" s="20"/>
      <c r="R17" s="24"/>
      <c r="S17" s="24"/>
      <c r="T17" s="20"/>
      <c r="U17" s="24"/>
      <c r="V17" s="24"/>
      <c r="W17" s="24">
        <v>310020467</v>
      </c>
      <c r="X17" s="20">
        <v>301138218</v>
      </c>
      <c r="Y17" s="24">
        <v>8882249</v>
      </c>
      <c r="Z17" s="25">
        <v>2.9495588633655259</v>
      </c>
      <c r="AA17" s="26">
        <v>294268718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310696522</v>
      </c>
      <c r="D25" s="29">
        <f t="shared" ref="D25:Y25" si="1">SUM(D15:D24)</f>
        <v>0</v>
      </c>
      <c r="E25" s="35">
        <f t="shared" si="1"/>
        <v>294268718</v>
      </c>
      <c r="F25" s="36">
        <f t="shared" si="1"/>
        <v>294268718</v>
      </c>
      <c r="G25" s="36">
        <f t="shared" si="1"/>
        <v>316074327</v>
      </c>
      <c r="H25" s="36">
        <f t="shared" si="1"/>
        <v>-4931591</v>
      </c>
      <c r="I25" s="36">
        <f t="shared" si="1"/>
        <v>-1217565</v>
      </c>
      <c r="J25" s="36">
        <f t="shared" si="1"/>
        <v>309925171</v>
      </c>
      <c r="K25" s="36">
        <f t="shared" si="1"/>
        <v>-758394</v>
      </c>
      <c r="L25" s="36">
        <f t="shared" si="1"/>
        <v>2079882</v>
      </c>
      <c r="M25" s="36">
        <f t="shared" si="1"/>
        <v>-1226192</v>
      </c>
      <c r="N25" s="36">
        <f t="shared" si="1"/>
        <v>95296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310020467</v>
      </c>
      <c r="X25" s="36">
        <f t="shared" si="1"/>
        <v>301138218</v>
      </c>
      <c r="Y25" s="36">
        <f t="shared" si="1"/>
        <v>8882249</v>
      </c>
      <c r="Z25" s="37">
        <f>+IF(X25&lt;&gt;0,+(Y25/X25)*100,0)</f>
        <v>2.9495588633655259</v>
      </c>
      <c r="AA25" s="38">
        <f>SUM(AA15:AA24)</f>
        <v>294268718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259632020</v>
      </c>
      <c r="D26" s="29">
        <f>+D13+D25</f>
        <v>0</v>
      </c>
      <c r="E26" s="30">
        <f t="shared" si="2"/>
        <v>334264566</v>
      </c>
      <c r="F26" s="31">
        <f t="shared" si="2"/>
        <v>334264566</v>
      </c>
      <c r="G26" s="31">
        <f t="shared" si="2"/>
        <v>277205234</v>
      </c>
      <c r="H26" s="31">
        <f t="shared" si="2"/>
        <v>-9721667</v>
      </c>
      <c r="I26" s="31">
        <f t="shared" si="2"/>
        <v>14351820</v>
      </c>
      <c r="J26" s="31">
        <f t="shared" si="2"/>
        <v>281835387</v>
      </c>
      <c r="K26" s="31">
        <f t="shared" si="2"/>
        <v>1002859</v>
      </c>
      <c r="L26" s="31">
        <f t="shared" si="2"/>
        <v>13176723</v>
      </c>
      <c r="M26" s="31">
        <f t="shared" si="2"/>
        <v>3816256</v>
      </c>
      <c r="N26" s="31">
        <f t="shared" si="2"/>
        <v>17995838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299831225</v>
      </c>
      <c r="X26" s="31">
        <f t="shared" si="2"/>
        <v>298762141</v>
      </c>
      <c r="Y26" s="31">
        <f t="shared" si="2"/>
        <v>1069084</v>
      </c>
      <c r="Z26" s="32">
        <f>+IF(X26&lt;&gt;0,+(Y26/X26)*100,0)</f>
        <v>0.35783784264687002</v>
      </c>
      <c r="AA26" s="33">
        <f>+AA13+AA25</f>
        <v>334264566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838964</v>
      </c>
      <c r="D31" s="18"/>
      <c r="E31" s="19">
        <v>929068</v>
      </c>
      <c r="F31" s="20">
        <v>929068</v>
      </c>
      <c r="G31" s="20">
        <v>843331</v>
      </c>
      <c r="H31" s="20">
        <v>8888</v>
      </c>
      <c r="I31" s="20">
        <v>6282</v>
      </c>
      <c r="J31" s="20">
        <v>858501</v>
      </c>
      <c r="K31" s="20">
        <v>5026</v>
      </c>
      <c r="L31" s="20">
        <v>8974</v>
      </c>
      <c r="M31" s="20">
        <v>1369</v>
      </c>
      <c r="N31" s="20">
        <v>15369</v>
      </c>
      <c r="O31" s="20"/>
      <c r="P31" s="20"/>
      <c r="Q31" s="20"/>
      <c r="R31" s="20"/>
      <c r="S31" s="20"/>
      <c r="T31" s="20"/>
      <c r="U31" s="20"/>
      <c r="V31" s="20"/>
      <c r="W31" s="20">
        <v>873870</v>
      </c>
      <c r="X31" s="20">
        <v>898150</v>
      </c>
      <c r="Y31" s="20">
        <v>-24280</v>
      </c>
      <c r="Z31" s="21">
        <v>-2.7033346322997271</v>
      </c>
      <c r="AA31" s="22">
        <v>929068</v>
      </c>
    </row>
    <row r="32" spans="1:27" ht="13.5" x14ac:dyDescent="0.25">
      <c r="A32" s="23" t="s">
        <v>59</v>
      </c>
      <c r="B32" s="17" t="s">
        <v>32</v>
      </c>
      <c r="C32" s="18">
        <v>-8347480</v>
      </c>
      <c r="D32" s="18"/>
      <c r="E32" s="19">
        <v>34718914</v>
      </c>
      <c r="F32" s="20">
        <v>34718914</v>
      </c>
      <c r="G32" s="20">
        <v>-9212464</v>
      </c>
      <c r="H32" s="20">
        <v>-132285</v>
      </c>
      <c r="I32" s="20">
        <v>85789</v>
      </c>
      <c r="J32" s="20">
        <v>-9258960</v>
      </c>
      <c r="K32" s="20">
        <v>19466</v>
      </c>
      <c r="L32" s="20">
        <v>20425</v>
      </c>
      <c r="M32" s="20">
        <v>213611</v>
      </c>
      <c r="N32" s="20">
        <v>253502</v>
      </c>
      <c r="O32" s="20"/>
      <c r="P32" s="20"/>
      <c r="Q32" s="20"/>
      <c r="R32" s="20"/>
      <c r="S32" s="20"/>
      <c r="T32" s="20"/>
      <c r="U32" s="20"/>
      <c r="V32" s="20"/>
      <c r="W32" s="20">
        <v>-9005458</v>
      </c>
      <c r="X32" s="20">
        <v>9017463</v>
      </c>
      <c r="Y32" s="20">
        <v>-18022921</v>
      </c>
      <c r="Z32" s="21">
        <v>-199.86686942879609</v>
      </c>
      <c r="AA32" s="22">
        <v>34718914</v>
      </c>
    </row>
    <row r="33" spans="1:27" ht="13.5" x14ac:dyDescent="0.25">
      <c r="A33" s="23" t="s">
        <v>60</v>
      </c>
      <c r="B33" s="17" t="s">
        <v>32</v>
      </c>
      <c r="C33" s="18">
        <v>5390361</v>
      </c>
      <c r="D33" s="18"/>
      <c r="E33" s="19"/>
      <c r="F33" s="20"/>
      <c r="G33" s="20">
        <v>14941564</v>
      </c>
      <c r="H33" s="20">
        <v>-9551203</v>
      </c>
      <c r="I33" s="20"/>
      <c r="J33" s="20">
        <v>5390361</v>
      </c>
      <c r="K33" s="20"/>
      <c r="L33" s="20">
        <v>-3249946</v>
      </c>
      <c r="M33" s="20">
        <v>599347</v>
      </c>
      <c r="N33" s="20">
        <v>-2650599</v>
      </c>
      <c r="O33" s="20"/>
      <c r="P33" s="20"/>
      <c r="Q33" s="20"/>
      <c r="R33" s="20"/>
      <c r="S33" s="20"/>
      <c r="T33" s="20"/>
      <c r="U33" s="20"/>
      <c r="V33" s="20"/>
      <c r="W33" s="20">
        <v>2739762</v>
      </c>
      <c r="X33" s="20"/>
      <c r="Y33" s="20">
        <v>2739762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30282268</v>
      </c>
      <c r="D35" s="18"/>
      <c r="E35" s="19">
        <v>46126604</v>
      </c>
      <c r="F35" s="20">
        <v>46126604</v>
      </c>
      <c r="G35" s="20">
        <v>31154536</v>
      </c>
      <c r="H35" s="20">
        <v>771674</v>
      </c>
      <c r="I35" s="20">
        <v>1711385</v>
      </c>
      <c r="J35" s="20">
        <v>33637595</v>
      </c>
      <c r="K35" s="20">
        <v>-253004</v>
      </c>
      <c r="L35" s="20">
        <v>2156703</v>
      </c>
      <c r="M35" s="20">
        <v>-453619</v>
      </c>
      <c r="N35" s="20">
        <v>1450080</v>
      </c>
      <c r="O35" s="20"/>
      <c r="P35" s="20"/>
      <c r="Q35" s="20"/>
      <c r="R35" s="20"/>
      <c r="S35" s="20"/>
      <c r="T35" s="20"/>
      <c r="U35" s="20"/>
      <c r="V35" s="20"/>
      <c r="W35" s="20">
        <v>35087675</v>
      </c>
      <c r="X35" s="20">
        <v>39928869</v>
      </c>
      <c r="Y35" s="20">
        <v>-4841194</v>
      </c>
      <c r="Z35" s="21">
        <v>-12.124545776640955</v>
      </c>
      <c r="AA35" s="22">
        <v>46126604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28164113</v>
      </c>
      <c r="D37" s="29">
        <f t="shared" ref="D37:Y37" si="3">SUM(D29:D36)</f>
        <v>0</v>
      </c>
      <c r="E37" s="30">
        <f t="shared" si="3"/>
        <v>81774586</v>
      </c>
      <c r="F37" s="31">
        <f t="shared" si="3"/>
        <v>81774586</v>
      </c>
      <c r="G37" s="31">
        <f t="shared" si="3"/>
        <v>37726967</v>
      </c>
      <c r="H37" s="31">
        <f t="shared" si="3"/>
        <v>-8902926</v>
      </c>
      <c r="I37" s="31">
        <f t="shared" si="3"/>
        <v>1803456</v>
      </c>
      <c r="J37" s="31">
        <f t="shared" si="3"/>
        <v>30627497</v>
      </c>
      <c r="K37" s="31">
        <f t="shared" si="3"/>
        <v>-228512</v>
      </c>
      <c r="L37" s="31">
        <f t="shared" si="3"/>
        <v>-1063844</v>
      </c>
      <c r="M37" s="31">
        <f t="shared" si="3"/>
        <v>360708</v>
      </c>
      <c r="N37" s="31">
        <f t="shared" si="3"/>
        <v>-931648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29695849</v>
      </c>
      <c r="X37" s="31">
        <f t="shared" si="3"/>
        <v>49844482</v>
      </c>
      <c r="Y37" s="31">
        <f t="shared" si="3"/>
        <v>-20148633</v>
      </c>
      <c r="Z37" s="32">
        <f>+IF(X37&lt;&gt;0,+(Y37/X37)*100,0)</f>
        <v>-40.422996070056463</v>
      </c>
      <c r="AA37" s="33">
        <f>SUM(AA29:AA36)</f>
        <v>81774586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287926</v>
      </c>
      <c r="D39" s="18"/>
      <c r="E39" s="19"/>
      <c r="F39" s="20"/>
      <c r="G39" s="20">
        <v>335578</v>
      </c>
      <c r="H39" s="20">
        <v>-47651</v>
      </c>
      <c r="I39" s="20">
        <v>835113</v>
      </c>
      <c r="J39" s="20">
        <v>1123040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1123040</v>
      </c>
      <c r="X39" s="20"/>
      <c r="Y39" s="20">
        <v>1123040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287926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335578</v>
      </c>
      <c r="H43" s="36">
        <f t="shared" si="4"/>
        <v>-47651</v>
      </c>
      <c r="I43" s="36">
        <f t="shared" si="4"/>
        <v>835113</v>
      </c>
      <c r="J43" s="36">
        <f t="shared" si="4"/>
        <v>1123040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1123040</v>
      </c>
      <c r="X43" s="36">
        <f t="shared" si="4"/>
        <v>0</v>
      </c>
      <c r="Y43" s="36">
        <f t="shared" si="4"/>
        <v>1123040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28452039</v>
      </c>
      <c r="D44" s="29">
        <f>+D37+D43</f>
        <v>0</v>
      </c>
      <c r="E44" s="30">
        <f t="shared" si="5"/>
        <v>81774586</v>
      </c>
      <c r="F44" s="31">
        <f t="shared" si="5"/>
        <v>81774586</v>
      </c>
      <c r="G44" s="31">
        <f t="shared" si="5"/>
        <v>38062545</v>
      </c>
      <c r="H44" s="31">
        <f t="shared" si="5"/>
        <v>-8950577</v>
      </c>
      <c r="I44" s="31">
        <f t="shared" si="5"/>
        <v>2638569</v>
      </c>
      <c r="J44" s="31">
        <f t="shared" si="5"/>
        <v>31750537</v>
      </c>
      <c r="K44" s="31">
        <f t="shared" si="5"/>
        <v>-228512</v>
      </c>
      <c r="L44" s="31">
        <f t="shared" si="5"/>
        <v>-1063844</v>
      </c>
      <c r="M44" s="31">
        <f t="shared" si="5"/>
        <v>360708</v>
      </c>
      <c r="N44" s="31">
        <f t="shared" si="5"/>
        <v>-931648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30818889</v>
      </c>
      <c r="X44" s="31">
        <f t="shared" si="5"/>
        <v>49844482</v>
      </c>
      <c r="Y44" s="31">
        <f t="shared" si="5"/>
        <v>-19025593</v>
      </c>
      <c r="Z44" s="32">
        <f>+IF(X44&lt;&gt;0,+(Y44/X44)*100,0)</f>
        <v>-38.169908155530635</v>
      </c>
      <c r="AA44" s="33">
        <f>+AA37+AA43</f>
        <v>81774586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231179981</v>
      </c>
      <c r="D45" s="42">
        <f t="shared" si="6"/>
        <v>0</v>
      </c>
      <c r="E45" s="43">
        <f t="shared" si="6"/>
        <v>252489980</v>
      </c>
      <c r="F45" s="44">
        <f t="shared" si="6"/>
        <v>252489980</v>
      </c>
      <c r="G45" s="44">
        <f t="shared" si="6"/>
        <v>239142689</v>
      </c>
      <c r="H45" s="44">
        <f t="shared" si="6"/>
        <v>-771090</v>
      </c>
      <c r="I45" s="44">
        <f t="shared" si="6"/>
        <v>11713251</v>
      </c>
      <c r="J45" s="44">
        <f t="shared" si="6"/>
        <v>250084850</v>
      </c>
      <c r="K45" s="44">
        <f t="shared" si="6"/>
        <v>1231371</v>
      </c>
      <c r="L45" s="44">
        <f t="shared" si="6"/>
        <v>14240567</v>
      </c>
      <c r="M45" s="44">
        <f t="shared" si="6"/>
        <v>3455548</v>
      </c>
      <c r="N45" s="44">
        <f t="shared" si="6"/>
        <v>18927486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269012336</v>
      </c>
      <c r="X45" s="44">
        <f t="shared" si="6"/>
        <v>248917659</v>
      </c>
      <c r="Y45" s="44">
        <f t="shared" si="6"/>
        <v>20094677</v>
      </c>
      <c r="Z45" s="45">
        <f>+IF(X45&lt;&gt;0,+(Y45/X45)*100,0)</f>
        <v>8.0728209805315583</v>
      </c>
      <c r="AA45" s="46">
        <f>+AA26-AA44</f>
        <v>252489980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-2795111</v>
      </c>
      <c r="D47" s="18"/>
      <c r="E47" s="19">
        <v>5731678</v>
      </c>
      <c r="F47" s="20">
        <v>5731678</v>
      </c>
      <c r="G47" s="20">
        <v>-2795111</v>
      </c>
      <c r="H47" s="20">
        <v>-316947</v>
      </c>
      <c r="I47" s="20"/>
      <c r="J47" s="20">
        <v>-3112058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-3112058</v>
      </c>
      <c r="X47" s="20">
        <v>2159350</v>
      </c>
      <c r="Y47" s="20">
        <v>-5271408</v>
      </c>
      <c r="Z47" s="47">
        <v>-244.12012874244567</v>
      </c>
      <c r="AA47" s="22">
        <v>5731678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-2795111</v>
      </c>
      <c r="D50" s="50">
        <f t="shared" ref="D50:Y50" si="7">SUM(D47:D49)</f>
        <v>0</v>
      </c>
      <c r="E50" s="51">
        <f t="shared" si="7"/>
        <v>5731678</v>
      </c>
      <c r="F50" s="52">
        <f t="shared" si="7"/>
        <v>5731678</v>
      </c>
      <c r="G50" s="52">
        <f t="shared" si="7"/>
        <v>-2795111</v>
      </c>
      <c r="H50" s="52">
        <f t="shared" si="7"/>
        <v>-316947</v>
      </c>
      <c r="I50" s="52">
        <f t="shared" si="7"/>
        <v>0</v>
      </c>
      <c r="J50" s="52">
        <f t="shared" si="7"/>
        <v>-3112058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-3112058</v>
      </c>
      <c r="X50" s="52">
        <f t="shared" si="7"/>
        <v>2159350</v>
      </c>
      <c r="Y50" s="52">
        <f t="shared" si="7"/>
        <v>-5271408</v>
      </c>
      <c r="Z50" s="53">
        <f>+IF(X50&lt;&gt;0,+(Y50/X50)*100,0)</f>
        <v>-244.12012874244567</v>
      </c>
      <c r="AA50" s="54">
        <f>SUM(AA47:AA49)</f>
        <v>5731678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-27183499</v>
      </c>
      <c r="D6" s="18"/>
      <c r="E6" s="19">
        <v>19723507</v>
      </c>
      <c r="F6" s="20">
        <v>19723507</v>
      </c>
      <c r="G6" s="20">
        <v>-2938886</v>
      </c>
      <c r="H6" s="20">
        <v>236912</v>
      </c>
      <c r="I6" s="20">
        <v>-1378643</v>
      </c>
      <c r="J6" s="20">
        <v>-4080617</v>
      </c>
      <c r="K6" s="20">
        <v>-65971</v>
      </c>
      <c r="L6" s="20">
        <v>4338464</v>
      </c>
      <c r="M6" s="20"/>
      <c r="N6" s="20">
        <v>4272493</v>
      </c>
      <c r="O6" s="20"/>
      <c r="P6" s="20"/>
      <c r="Q6" s="20"/>
      <c r="R6" s="20"/>
      <c r="S6" s="20"/>
      <c r="T6" s="20"/>
      <c r="U6" s="20"/>
      <c r="V6" s="20"/>
      <c r="W6" s="20">
        <v>191876</v>
      </c>
      <c r="X6" s="20">
        <v>9664400</v>
      </c>
      <c r="Y6" s="20">
        <v>-9472524</v>
      </c>
      <c r="Z6" s="21">
        <v>-98.014610322420424</v>
      </c>
      <c r="AA6" s="22">
        <v>19723507</v>
      </c>
    </row>
    <row r="7" spans="1:27" ht="13.5" x14ac:dyDescent="0.25">
      <c r="A7" s="23" t="s">
        <v>35</v>
      </c>
      <c r="B7" s="17" t="s">
        <v>32</v>
      </c>
      <c r="C7" s="18">
        <v>4643381</v>
      </c>
      <c r="D7" s="18"/>
      <c r="E7" s="19">
        <v>6937409</v>
      </c>
      <c r="F7" s="20">
        <v>6937409</v>
      </c>
      <c r="G7" s="20">
        <v>14971103</v>
      </c>
      <c r="H7" s="20">
        <v>2589004</v>
      </c>
      <c r="I7" s="20">
        <v>417798</v>
      </c>
      <c r="J7" s="20">
        <v>17977905</v>
      </c>
      <c r="K7" s="20">
        <v>5200989</v>
      </c>
      <c r="L7" s="20">
        <v>336267</v>
      </c>
      <c r="M7" s="20"/>
      <c r="N7" s="20">
        <v>5537256</v>
      </c>
      <c r="O7" s="20"/>
      <c r="P7" s="20"/>
      <c r="Q7" s="20"/>
      <c r="R7" s="20"/>
      <c r="S7" s="20"/>
      <c r="T7" s="20"/>
      <c r="U7" s="20"/>
      <c r="V7" s="20"/>
      <c r="W7" s="20">
        <v>23515161</v>
      </c>
      <c r="X7" s="20">
        <v>993554</v>
      </c>
      <c r="Y7" s="20">
        <v>22521607</v>
      </c>
      <c r="Z7" s="21">
        <v>2266.7723143382245</v>
      </c>
      <c r="AA7" s="22">
        <v>6937409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91499</v>
      </c>
      <c r="D10" s="18"/>
      <c r="E10" s="19">
        <v>-8447676</v>
      </c>
      <c r="F10" s="20">
        <v>-8447676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-4223839</v>
      </c>
      <c r="Y10" s="20">
        <v>4223838</v>
      </c>
      <c r="Z10" s="21">
        <v>-99.999976324855183</v>
      </c>
      <c r="AA10" s="22">
        <v>-8447676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-22448619</v>
      </c>
      <c r="D13" s="29">
        <f>SUM(D6:D12)</f>
        <v>0</v>
      </c>
      <c r="E13" s="30">
        <f t="shared" si="0"/>
        <v>18213240</v>
      </c>
      <c r="F13" s="31">
        <f t="shared" si="0"/>
        <v>18213240</v>
      </c>
      <c r="G13" s="31">
        <f t="shared" si="0"/>
        <v>12032216</v>
      </c>
      <c r="H13" s="31">
        <f t="shared" si="0"/>
        <v>2825916</v>
      </c>
      <c r="I13" s="31">
        <f t="shared" si="0"/>
        <v>-960845</v>
      </c>
      <c r="J13" s="31">
        <f t="shared" si="0"/>
        <v>13897287</v>
      </c>
      <c r="K13" s="31">
        <f t="shared" si="0"/>
        <v>5135018</v>
      </c>
      <c r="L13" s="31">
        <f t="shared" si="0"/>
        <v>4674731</v>
      </c>
      <c r="M13" s="31">
        <f t="shared" si="0"/>
        <v>0</v>
      </c>
      <c r="N13" s="31">
        <f t="shared" si="0"/>
        <v>9809749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23707036</v>
      </c>
      <c r="X13" s="31">
        <f t="shared" si="0"/>
        <v>6434115</v>
      </c>
      <c r="Y13" s="31">
        <f t="shared" si="0"/>
        <v>17272921</v>
      </c>
      <c r="Z13" s="32">
        <f>+IF(X13&lt;&gt;0,+(Y13/X13)*100,0)</f>
        <v>268.45838161114619</v>
      </c>
      <c r="AA13" s="33">
        <f>SUM(AA6:AA12)</f>
        <v>18213240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6168079</v>
      </c>
      <c r="D17" s="18"/>
      <c r="E17" s="19">
        <v>23330592</v>
      </c>
      <c r="F17" s="20">
        <v>23330592</v>
      </c>
      <c r="G17" s="24">
        <v>35869862</v>
      </c>
      <c r="H17" s="24"/>
      <c r="I17" s="24"/>
      <c r="J17" s="20">
        <v>35869862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35869862</v>
      </c>
      <c r="X17" s="20">
        <v>25138092</v>
      </c>
      <c r="Y17" s="24">
        <v>10731770</v>
      </c>
      <c r="Z17" s="25">
        <v>42.691267101735484</v>
      </c>
      <c r="AA17" s="26">
        <v>23330592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6168079</v>
      </c>
      <c r="D25" s="29">
        <f t="shared" ref="D25:Y25" si="1">SUM(D15:D24)</f>
        <v>0</v>
      </c>
      <c r="E25" s="35">
        <f t="shared" si="1"/>
        <v>23330592</v>
      </c>
      <c r="F25" s="36">
        <f t="shared" si="1"/>
        <v>23330592</v>
      </c>
      <c r="G25" s="36">
        <f t="shared" si="1"/>
        <v>35869862</v>
      </c>
      <c r="H25" s="36">
        <f t="shared" si="1"/>
        <v>0</v>
      </c>
      <c r="I25" s="36">
        <f t="shared" si="1"/>
        <v>0</v>
      </c>
      <c r="J25" s="36">
        <f t="shared" si="1"/>
        <v>35869862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35869862</v>
      </c>
      <c r="X25" s="36">
        <f t="shared" si="1"/>
        <v>25138092</v>
      </c>
      <c r="Y25" s="36">
        <f t="shared" si="1"/>
        <v>10731770</v>
      </c>
      <c r="Z25" s="37">
        <f>+IF(X25&lt;&gt;0,+(Y25/X25)*100,0)</f>
        <v>42.691267101735484</v>
      </c>
      <c r="AA25" s="38">
        <f>SUM(AA15:AA24)</f>
        <v>23330592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-16280540</v>
      </c>
      <c r="D26" s="29">
        <f>+D13+D25</f>
        <v>0</v>
      </c>
      <c r="E26" s="30">
        <f t="shared" si="2"/>
        <v>41543832</v>
      </c>
      <c r="F26" s="31">
        <f t="shared" si="2"/>
        <v>41543832</v>
      </c>
      <c r="G26" s="31">
        <f t="shared" si="2"/>
        <v>47902078</v>
      </c>
      <c r="H26" s="31">
        <f t="shared" si="2"/>
        <v>2825916</v>
      </c>
      <c r="I26" s="31">
        <f t="shared" si="2"/>
        <v>-960845</v>
      </c>
      <c r="J26" s="31">
        <f t="shared" si="2"/>
        <v>49767149</v>
      </c>
      <c r="K26" s="31">
        <f t="shared" si="2"/>
        <v>5135018</v>
      </c>
      <c r="L26" s="31">
        <f t="shared" si="2"/>
        <v>4674731</v>
      </c>
      <c r="M26" s="31">
        <f t="shared" si="2"/>
        <v>0</v>
      </c>
      <c r="N26" s="31">
        <f t="shared" si="2"/>
        <v>9809749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59576898</v>
      </c>
      <c r="X26" s="31">
        <f t="shared" si="2"/>
        <v>31572207</v>
      </c>
      <c r="Y26" s="31">
        <f t="shared" si="2"/>
        <v>28004691</v>
      </c>
      <c r="Z26" s="32">
        <f>+IF(X26&lt;&gt;0,+(Y26/X26)*100,0)</f>
        <v>88.700454168439975</v>
      </c>
      <c r="AA26" s="33">
        <f>+AA13+AA25</f>
        <v>41543832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20843073</v>
      </c>
      <c r="D32" s="18"/>
      <c r="E32" s="19"/>
      <c r="F32" s="20"/>
      <c r="G32" s="20">
        <v>615484</v>
      </c>
      <c r="H32" s="20">
        <v>1276329</v>
      </c>
      <c r="I32" s="20">
        <v>2062803</v>
      </c>
      <c r="J32" s="20">
        <v>3954616</v>
      </c>
      <c r="K32" s="20">
        <v>1351065</v>
      </c>
      <c r="L32" s="20">
        <v>1492822</v>
      </c>
      <c r="M32" s="20"/>
      <c r="N32" s="20">
        <v>2843887</v>
      </c>
      <c r="O32" s="20"/>
      <c r="P32" s="20"/>
      <c r="Q32" s="20"/>
      <c r="R32" s="20"/>
      <c r="S32" s="20"/>
      <c r="T32" s="20"/>
      <c r="U32" s="20"/>
      <c r="V32" s="20"/>
      <c r="W32" s="20">
        <v>6798503</v>
      </c>
      <c r="X32" s="20"/>
      <c r="Y32" s="20">
        <v>6798503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1391964</v>
      </c>
      <c r="D33" s="18"/>
      <c r="E33" s="19">
        <v>2238147</v>
      </c>
      <c r="F33" s="20">
        <v>2238147</v>
      </c>
      <c r="G33" s="20">
        <v>-8494227</v>
      </c>
      <c r="H33" s="20"/>
      <c r="I33" s="20">
        <v>-2506312</v>
      </c>
      <c r="J33" s="20">
        <v>-11000539</v>
      </c>
      <c r="K33" s="20">
        <v>-5310692</v>
      </c>
      <c r="L33" s="20">
        <v>-2252154</v>
      </c>
      <c r="M33" s="20"/>
      <c r="N33" s="20">
        <v>-7562846</v>
      </c>
      <c r="O33" s="20"/>
      <c r="P33" s="20"/>
      <c r="Q33" s="20"/>
      <c r="R33" s="20"/>
      <c r="S33" s="20"/>
      <c r="T33" s="20"/>
      <c r="U33" s="20"/>
      <c r="V33" s="20"/>
      <c r="W33" s="20">
        <v>-18563385</v>
      </c>
      <c r="X33" s="20">
        <v>2238147</v>
      </c>
      <c r="Y33" s="20">
        <v>-20801532</v>
      </c>
      <c r="Z33" s="21">
        <v>-929.40865814443828</v>
      </c>
      <c r="AA33" s="22">
        <v>2238147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191427</v>
      </c>
      <c r="D35" s="18"/>
      <c r="E35" s="19"/>
      <c r="F35" s="20"/>
      <c r="G35" s="20"/>
      <c r="H35" s="20">
        <v>461013</v>
      </c>
      <c r="I35" s="20"/>
      <c r="J35" s="20">
        <v>461013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461013</v>
      </c>
      <c r="X35" s="20"/>
      <c r="Y35" s="20">
        <v>461013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22426464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-7878743</v>
      </c>
      <c r="H37" s="31">
        <f t="shared" si="3"/>
        <v>1737342</v>
      </c>
      <c r="I37" s="31">
        <f t="shared" si="3"/>
        <v>-443509</v>
      </c>
      <c r="J37" s="31">
        <f t="shared" si="3"/>
        <v>-6584910</v>
      </c>
      <c r="K37" s="31">
        <f t="shared" si="3"/>
        <v>-3959627</v>
      </c>
      <c r="L37" s="31">
        <f t="shared" si="3"/>
        <v>-759332</v>
      </c>
      <c r="M37" s="31">
        <f t="shared" si="3"/>
        <v>0</v>
      </c>
      <c r="N37" s="31">
        <f t="shared" si="3"/>
        <v>-4718959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-11303869</v>
      </c>
      <c r="X37" s="31">
        <f t="shared" si="3"/>
        <v>2238147</v>
      </c>
      <c r="Y37" s="31">
        <f t="shared" si="3"/>
        <v>-13542016</v>
      </c>
      <c r="Z37" s="32">
        <f>+IF(X37&lt;&gt;0,+(Y37/X37)*100,0)</f>
        <v>-605.05480649841138</v>
      </c>
      <c r="AA37" s="33">
        <f>SUM(AA29:AA36)</f>
        <v>2238147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22426464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-7878743</v>
      </c>
      <c r="H44" s="31">
        <f t="shared" si="5"/>
        <v>1737342</v>
      </c>
      <c r="I44" s="31">
        <f t="shared" si="5"/>
        <v>-443509</v>
      </c>
      <c r="J44" s="31">
        <f t="shared" si="5"/>
        <v>-6584910</v>
      </c>
      <c r="K44" s="31">
        <f t="shared" si="5"/>
        <v>-3959627</v>
      </c>
      <c r="L44" s="31">
        <f t="shared" si="5"/>
        <v>-759332</v>
      </c>
      <c r="M44" s="31">
        <f t="shared" si="5"/>
        <v>0</v>
      </c>
      <c r="N44" s="31">
        <f t="shared" si="5"/>
        <v>-4718959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-11303869</v>
      </c>
      <c r="X44" s="31">
        <f t="shared" si="5"/>
        <v>2238147</v>
      </c>
      <c r="Y44" s="31">
        <f t="shared" si="5"/>
        <v>-13542016</v>
      </c>
      <c r="Z44" s="32">
        <f>+IF(X44&lt;&gt;0,+(Y44/X44)*100,0)</f>
        <v>-605.05480649841138</v>
      </c>
      <c r="AA44" s="33">
        <f>+AA37+AA43</f>
        <v>2238147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-38707004</v>
      </c>
      <c r="D45" s="42">
        <f t="shared" si="6"/>
        <v>0</v>
      </c>
      <c r="E45" s="43">
        <f t="shared" si="6"/>
        <v>39305685</v>
      </c>
      <c r="F45" s="44">
        <f t="shared" si="6"/>
        <v>39305685</v>
      </c>
      <c r="G45" s="44">
        <f t="shared" si="6"/>
        <v>55780821</v>
      </c>
      <c r="H45" s="44">
        <f t="shared" si="6"/>
        <v>1088574</v>
      </c>
      <c r="I45" s="44">
        <f t="shared" si="6"/>
        <v>-517336</v>
      </c>
      <c r="J45" s="44">
        <f t="shared" si="6"/>
        <v>56352059</v>
      </c>
      <c r="K45" s="44">
        <f t="shared" si="6"/>
        <v>9094645</v>
      </c>
      <c r="L45" s="44">
        <f t="shared" si="6"/>
        <v>5434063</v>
      </c>
      <c r="M45" s="44">
        <f t="shared" si="6"/>
        <v>0</v>
      </c>
      <c r="N45" s="44">
        <f t="shared" si="6"/>
        <v>14528708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70880767</v>
      </c>
      <c r="X45" s="44">
        <f t="shared" si="6"/>
        <v>29334060</v>
      </c>
      <c r="Y45" s="44">
        <f t="shared" si="6"/>
        <v>41546707</v>
      </c>
      <c r="Z45" s="45">
        <f>+IF(X45&lt;&gt;0,+(Y45/X45)*100,0)</f>
        <v>141.63299250086757</v>
      </c>
      <c r="AA45" s="46">
        <f>+AA26-AA44</f>
        <v>39305685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21583868</v>
      </c>
      <c r="D6" s="18"/>
      <c r="E6" s="19">
        <v>26052549</v>
      </c>
      <c r="F6" s="20">
        <v>17188815</v>
      </c>
      <c r="G6" s="20">
        <v>-1266274</v>
      </c>
      <c r="H6" s="20">
        <v>3801551</v>
      </c>
      <c r="I6" s="20">
        <v>1438232</v>
      </c>
      <c r="J6" s="20">
        <v>3973509</v>
      </c>
      <c r="K6" s="20">
        <v>23277607</v>
      </c>
      <c r="L6" s="20">
        <v>3189663</v>
      </c>
      <c r="M6" s="20">
        <v>-951828</v>
      </c>
      <c r="N6" s="20">
        <v>25515442</v>
      </c>
      <c r="O6" s="20"/>
      <c r="P6" s="20"/>
      <c r="Q6" s="20"/>
      <c r="R6" s="20"/>
      <c r="S6" s="20"/>
      <c r="T6" s="20"/>
      <c r="U6" s="20"/>
      <c r="V6" s="20"/>
      <c r="W6" s="20">
        <v>29488951</v>
      </c>
      <c r="X6" s="20">
        <v>8594424</v>
      </c>
      <c r="Y6" s="20">
        <v>20894527</v>
      </c>
      <c r="Z6" s="21">
        <v>243.11724671717383</v>
      </c>
      <c r="AA6" s="22">
        <v>17188815</v>
      </c>
    </row>
    <row r="7" spans="1:27" ht="13.5" x14ac:dyDescent="0.25">
      <c r="A7" s="23" t="s">
        <v>35</v>
      </c>
      <c r="B7" s="17" t="s">
        <v>32</v>
      </c>
      <c r="C7" s="18">
        <v>147674105</v>
      </c>
      <c r="D7" s="18"/>
      <c r="E7" s="19">
        <v>102896043</v>
      </c>
      <c r="F7" s="20">
        <v>146390635</v>
      </c>
      <c r="G7" s="20">
        <v>-1979681</v>
      </c>
      <c r="H7" s="20">
        <v>4236365</v>
      </c>
      <c r="I7" s="20">
        <v>10667520</v>
      </c>
      <c r="J7" s="20">
        <v>12924204</v>
      </c>
      <c r="K7" s="20">
        <v>154930413</v>
      </c>
      <c r="L7" s="20">
        <v>1433914</v>
      </c>
      <c r="M7" s="20">
        <v>1650620</v>
      </c>
      <c r="N7" s="20">
        <v>158014947</v>
      </c>
      <c r="O7" s="20"/>
      <c r="P7" s="20"/>
      <c r="Q7" s="20"/>
      <c r="R7" s="20"/>
      <c r="S7" s="20"/>
      <c r="T7" s="20"/>
      <c r="U7" s="20"/>
      <c r="V7" s="20"/>
      <c r="W7" s="20">
        <v>170939151</v>
      </c>
      <c r="X7" s="20">
        <v>73195320</v>
      </c>
      <c r="Y7" s="20">
        <v>97743831</v>
      </c>
      <c r="Z7" s="21">
        <v>133.53836146901193</v>
      </c>
      <c r="AA7" s="22">
        <v>146390635</v>
      </c>
    </row>
    <row r="8" spans="1:27" ht="13.5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/>
      <c r="H8" s="20"/>
      <c r="I8" s="20"/>
      <c r="J8" s="20"/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-4503763</v>
      </c>
      <c r="D10" s="18"/>
      <c r="E10" s="19">
        <v>-4560154</v>
      </c>
      <c r="F10" s="20">
        <v>-4925301</v>
      </c>
      <c r="G10" s="20">
        <v>-309681</v>
      </c>
      <c r="H10" s="20">
        <v>-322041</v>
      </c>
      <c r="I10" s="20">
        <v>-290737</v>
      </c>
      <c r="J10" s="20">
        <v>-922459</v>
      </c>
      <c r="K10" s="20">
        <v>-4790004</v>
      </c>
      <c r="L10" s="20">
        <v>-392710</v>
      </c>
      <c r="M10" s="20">
        <v>-201346</v>
      </c>
      <c r="N10" s="20">
        <v>-5384060</v>
      </c>
      <c r="O10" s="20"/>
      <c r="P10" s="20"/>
      <c r="Q10" s="20"/>
      <c r="R10" s="20"/>
      <c r="S10" s="20"/>
      <c r="T10" s="20"/>
      <c r="U10" s="20"/>
      <c r="V10" s="20"/>
      <c r="W10" s="20">
        <v>-6306519</v>
      </c>
      <c r="X10" s="20">
        <v>-2462646</v>
      </c>
      <c r="Y10" s="20">
        <v>-3843873</v>
      </c>
      <c r="Z10" s="21">
        <v>156.08711118041327</v>
      </c>
      <c r="AA10" s="22">
        <v>-4925301</v>
      </c>
    </row>
    <row r="11" spans="1:27" ht="13.5" x14ac:dyDescent="0.25">
      <c r="A11" s="23" t="s">
        <v>39</v>
      </c>
      <c r="B11" s="17" t="s">
        <v>32</v>
      </c>
      <c r="C11" s="18">
        <v>8902120</v>
      </c>
      <c r="D11" s="18"/>
      <c r="E11" s="19"/>
      <c r="F11" s="20"/>
      <c r="G11" s="24">
        <v>-542098</v>
      </c>
      <c r="H11" s="24">
        <v>400091</v>
      </c>
      <c r="I11" s="24">
        <v>-25263</v>
      </c>
      <c r="J11" s="20">
        <v>-167270</v>
      </c>
      <c r="K11" s="24">
        <v>8836536</v>
      </c>
      <c r="L11" s="24">
        <v>155878</v>
      </c>
      <c r="M11" s="20">
        <v>278328</v>
      </c>
      <c r="N11" s="24">
        <v>9270742</v>
      </c>
      <c r="O11" s="24"/>
      <c r="P11" s="24"/>
      <c r="Q11" s="20"/>
      <c r="R11" s="24"/>
      <c r="S11" s="24"/>
      <c r="T11" s="20"/>
      <c r="U11" s="24"/>
      <c r="V11" s="24"/>
      <c r="W11" s="24">
        <v>9103472</v>
      </c>
      <c r="X11" s="20"/>
      <c r="Y11" s="24">
        <v>9103472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173656244</v>
      </c>
      <c r="D13" s="29">
        <f>SUM(D6:D12)</f>
        <v>0</v>
      </c>
      <c r="E13" s="30">
        <f t="shared" si="0"/>
        <v>124388438</v>
      </c>
      <c r="F13" s="31">
        <f t="shared" si="0"/>
        <v>158654149</v>
      </c>
      <c r="G13" s="31">
        <f t="shared" si="0"/>
        <v>-4097734</v>
      </c>
      <c r="H13" s="31">
        <f t="shared" si="0"/>
        <v>8115966</v>
      </c>
      <c r="I13" s="31">
        <f t="shared" si="0"/>
        <v>11789752</v>
      </c>
      <c r="J13" s="31">
        <f t="shared" si="0"/>
        <v>15807984</v>
      </c>
      <c r="K13" s="31">
        <f t="shared" si="0"/>
        <v>182254466</v>
      </c>
      <c r="L13" s="31">
        <f t="shared" si="0"/>
        <v>4386745</v>
      </c>
      <c r="M13" s="31">
        <f t="shared" si="0"/>
        <v>775774</v>
      </c>
      <c r="N13" s="31">
        <f t="shared" si="0"/>
        <v>187416985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203224969</v>
      </c>
      <c r="X13" s="31">
        <f t="shared" si="0"/>
        <v>79327098</v>
      </c>
      <c r="Y13" s="31">
        <f t="shared" si="0"/>
        <v>123897871</v>
      </c>
      <c r="Z13" s="32">
        <f>+IF(X13&lt;&gt;0,+(Y13/X13)*100,0)</f>
        <v>156.18606267432097</v>
      </c>
      <c r="AA13" s="33">
        <f>SUM(AA6:AA12)</f>
        <v>158654149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215871217</v>
      </c>
      <c r="D17" s="18"/>
      <c r="E17" s="19">
        <v>370040145</v>
      </c>
      <c r="F17" s="20">
        <v>500567630</v>
      </c>
      <c r="G17" s="24"/>
      <c r="H17" s="24">
        <v>11514</v>
      </c>
      <c r="I17" s="24">
        <v>7511</v>
      </c>
      <c r="J17" s="20">
        <v>19025</v>
      </c>
      <c r="K17" s="24">
        <v>212799515</v>
      </c>
      <c r="L17" s="24">
        <v>906128</v>
      </c>
      <c r="M17" s="20">
        <v>1504012</v>
      </c>
      <c r="N17" s="24">
        <v>215209655</v>
      </c>
      <c r="O17" s="24"/>
      <c r="P17" s="24"/>
      <c r="Q17" s="20"/>
      <c r="R17" s="24"/>
      <c r="S17" s="24"/>
      <c r="T17" s="20"/>
      <c r="U17" s="24"/>
      <c r="V17" s="24"/>
      <c r="W17" s="24">
        <v>215228680</v>
      </c>
      <c r="X17" s="20">
        <v>250283815</v>
      </c>
      <c r="Y17" s="24">
        <v>-35055135</v>
      </c>
      <c r="Z17" s="25">
        <v>-14.006153374320268</v>
      </c>
      <c r="AA17" s="26">
        <v>500567630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215871217</v>
      </c>
      <c r="D25" s="29">
        <f t="shared" ref="D25:Y25" si="1">SUM(D15:D24)</f>
        <v>0</v>
      </c>
      <c r="E25" s="35">
        <f t="shared" si="1"/>
        <v>370040145</v>
      </c>
      <c r="F25" s="36">
        <f t="shared" si="1"/>
        <v>500567630</v>
      </c>
      <c r="G25" s="36">
        <f t="shared" si="1"/>
        <v>0</v>
      </c>
      <c r="H25" s="36">
        <f t="shared" si="1"/>
        <v>11514</v>
      </c>
      <c r="I25" s="36">
        <f t="shared" si="1"/>
        <v>7511</v>
      </c>
      <c r="J25" s="36">
        <f t="shared" si="1"/>
        <v>19025</v>
      </c>
      <c r="K25" s="36">
        <f t="shared" si="1"/>
        <v>212799515</v>
      </c>
      <c r="L25" s="36">
        <f t="shared" si="1"/>
        <v>906128</v>
      </c>
      <c r="M25" s="36">
        <f t="shared" si="1"/>
        <v>1504012</v>
      </c>
      <c r="N25" s="36">
        <f t="shared" si="1"/>
        <v>215209655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215228680</v>
      </c>
      <c r="X25" s="36">
        <f t="shared" si="1"/>
        <v>250283815</v>
      </c>
      <c r="Y25" s="36">
        <f t="shared" si="1"/>
        <v>-35055135</v>
      </c>
      <c r="Z25" s="37">
        <f>+IF(X25&lt;&gt;0,+(Y25/X25)*100,0)</f>
        <v>-14.006153374320268</v>
      </c>
      <c r="AA25" s="38">
        <f>SUM(AA15:AA24)</f>
        <v>500567630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389527461</v>
      </c>
      <c r="D26" s="29">
        <f>+D13+D25</f>
        <v>0</v>
      </c>
      <c r="E26" s="30">
        <f t="shared" si="2"/>
        <v>494428583</v>
      </c>
      <c r="F26" s="31">
        <f t="shared" si="2"/>
        <v>659221779</v>
      </c>
      <c r="G26" s="31">
        <f t="shared" si="2"/>
        <v>-4097734</v>
      </c>
      <c r="H26" s="31">
        <f t="shared" si="2"/>
        <v>8127480</v>
      </c>
      <c r="I26" s="31">
        <f t="shared" si="2"/>
        <v>11797263</v>
      </c>
      <c r="J26" s="31">
        <f t="shared" si="2"/>
        <v>15827009</v>
      </c>
      <c r="K26" s="31">
        <f t="shared" si="2"/>
        <v>395053981</v>
      </c>
      <c r="L26" s="31">
        <f t="shared" si="2"/>
        <v>5292873</v>
      </c>
      <c r="M26" s="31">
        <f t="shared" si="2"/>
        <v>2279786</v>
      </c>
      <c r="N26" s="31">
        <f t="shared" si="2"/>
        <v>402626640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418453649</v>
      </c>
      <c r="X26" s="31">
        <f t="shared" si="2"/>
        <v>329610913</v>
      </c>
      <c r="Y26" s="31">
        <f t="shared" si="2"/>
        <v>88842736</v>
      </c>
      <c r="Z26" s="32">
        <f>+IF(X26&lt;&gt;0,+(Y26/X26)*100,0)</f>
        <v>26.953821155794071</v>
      </c>
      <c r="AA26" s="33">
        <f>+AA13+AA25</f>
        <v>659221779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2987472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1493736</v>
      </c>
      <c r="Y31" s="20">
        <v>-1493736</v>
      </c>
      <c r="Z31" s="21">
        <v>-100</v>
      </c>
      <c r="AA31" s="22">
        <v>2987472</v>
      </c>
    </row>
    <row r="32" spans="1:27" ht="13.5" x14ac:dyDescent="0.25">
      <c r="A32" s="23" t="s">
        <v>59</v>
      </c>
      <c r="B32" s="17" t="s">
        <v>32</v>
      </c>
      <c r="C32" s="18">
        <v>72920468</v>
      </c>
      <c r="D32" s="18"/>
      <c r="E32" s="19">
        <v>78224937</v>
      </c>
      <c r="F32" s="20">
        <v>24185013</v>
      </c>
      <c r="G32" s="20">
        <v>-5739439</v>
      </c>
      <c r="H32" s="20">
        <v>4014046</v>
      </c>
      <c r="I32" s="20">
        <v>5212542</v>
      </c>
      <c r="J32" s="20">
        <v>3487149</v>
      </c>
      <c r="K32" s="20">
        <v>71299724</v>
      </c>
      <c r="L32" s="20">
        <v>4765915</v>
      </c>
      <c r="M32" s="20">
        <v>2490293</v>
      </c>
      <c r="N32" s="20">
        <v>78555932</v>
      </c>
      <c r="O32" s="20"/>
      <c r="P32" s="20"/>
      <c r="Q32" s="20"/>
      <c r="R32" s="20"/>
      <c r="S32" s="20"/>
      <c r="T32" s="20"/>
      <c r="U32" s="20"/>
      <c r="V32" s="20"/>
      <c r="W32" s="20">
        <v>82043081</v>
      </c>
      <c r="X32" s="20">
        <v>12092424</v>
      </c>
      <c r="Y32" s="20">
        <v>69950657</v>
      </c>
      <c r="Z32" s="21">
        <v>578.46679044664654</v>
      </c>
      <c r="AA32" s="22">
        <v>24185013</v>
      </c>
    </row>
    <row r="33" spans="1:27" ht="13.5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>
        <v>3000000</v>
      </c>
      <c r="G33" s="20"/>
      <c r="H33" s="20">
        <v>-13241</v>
      </c>
      <c r="I33" s="20">
        <v>-8638</v>
      </c>
      <c r="J33" s="20">
        <v>-21879</v>
      </c>
      <c r="K33" s="20">
        <v>3000000</v>
      </c>
      <c r="L33" s="20">
        <v>-3264511</v>
      </c>
      <c r="M33" s="20">
        <v>-1336522</v>
      </c>
      <c r="N33" s="20">
        <v>-1601033</v>
      </c>
      <c r="O33" s="20"/>
      <c r="P33" s="20"/>
      <c r="Q33" s="20"/>
      <c r="R33" s="20"/>
      <c r="S33" s="20"/>
      <c r="T33" s="20"/>
      <c r="U33" s="20"/>
      <c r="V33" s="20"/>
      <c r="W33" s="20">
        <v>-1622912</v>
      </c>
      <c r="X33" s="20">
        <v>1500000</v>
      </c>
      <c r="Y33" s="20">
        <v>-3122912</v>
      </c>
      <c r="Z33" s="21">
        <v>-208.19413333333335</v>
      </c>
      <c r="AA33" s="22">
        <v>3000000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-18913927</v>
      </c>
      <c r="D35" s="18"/>
      <c r="E35" s="19"/>
      <c r="F35" s="20"/>
      <c r="G35" s="20">
        <v>-649806</v>
      </c>
      <c r="H35" s="20">
        <v>-455442</v>
      </c>
      <c r="I35" s="20">
        <v>-718186</v>
      </c>
      <c r="J35" s="20">
        <v>-1823434</v>
      </c>
      <c r="K35" s="20">
        <v>-19439679</v>
      </c>
      <c r="L35" s="20">
        <v>-565129</v>
      </c>
      <c r="M35" s="20">
        <v>-624387</v>
      </c>
      <c r="N35" s="20">
        <v>-20629195</v>
      </c>
      <c r="O35" s="20"/>
      <c r="P35" s="20"/>
      <c r="Q35" s="20"/>
      <c r="R35" s="20"/>
      <c r="S35" s="20"/>
      <c r="T35" s="20"/>
      <c r="U35" s="20"/>
      <c r="V35" s="20"/>
      <c r="W35" s="20">
        <v>-22452629</v>
      </c>
      <c r="X35" s="20"/>
      <c r="Y35" s="20">
        <v>-22452629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57006541</v>
      </c>
      <c r="D37" s="29">
        <f t="shared" ref="D37:Y37" si="3">SUM(D29:D36)</f>
        <v>0</v>
      </c>
      <c r="E37" s="30">
        <f t="shared" si="3"/>
        <v>78224937</v>
      </c>
      <c r="F37" s="31">
        <f t="shared" si="3"/>
        <v>30172485</v>
      </c>
      <c r="G37" s="31">
        <f t="shared" si="3"/>
        <v>-6389245</v>
      </c>
      <c r="H37" s="31">
        <f t="shared" si="3"/>
        <v>3545363</v>
      </c>
      <c r="I37" s="31">
        <f t="shared" si="3"/>
        <v>4485718</v>
      </c>
      <c r="J37" s="31">
        <f t="shared" si="3"/>
        <v>1641836</v>
      </c>
      <c r="K37" s="31">
        <f t="shared" si="3"/>
        <v>54860045</v>
      </c>
      <c r="L37" s="31">
        <f t="shared" si="3"/>
        <v>936275</v>
      </c>
      <c r="M37" s="31">
        <f t="shared" si="3"/>
        <v>529384</v>
      </c>
      <c r="N37" s="31">
        <f t="shared" si="3"/>
        <v>56325704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57967540</v>
      </c>
      <c r="X37" s="31">
        <f t="shared" si="3"/>
        <v>15086160</v>
      </c>
      <c r="Y37" s="31">
        <f t="shared" si="3"/>
        <v>42881380</v>
      </c>
      <c r="Z37" s="32">
        <f>+IF(X37&lt;&gt;0,+(Y37/X37)*100,0)</f>
        <v>284.24317387592339</v>
      </c>
      <c r="AA37" s="33">
        <f>SUM(AA29:AA36)</f>
        <v>30172485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57006541</v>
      </c>
      <c r="D44" s="29">
        <f>+D37+D43</f>
        <v>0</v>
      </c>
      <c r="E44" s="30">
        <f t="shared" si="5"/>
        <v>78224937</v>
      </c>
      <c r="F44" s="31">
        <f t="shared" si="5"/>
        <v>30172485</v>
      </c>
      <c r="G44" s="31">
        <f t="shared" si="5"/>
        <v>-6389245</v>
      </c>
      <c r="H44" s="31">
        <f t="shared" si="5"/>
        <v>3545363</v>
      </c>
      <c r="I44" s="31">
        <f t="shared" si="5"/>
        <v>4485718</v>
      </c>
      <c r="J44" s="31">
        <f t="shared" si="5"/>
        <v>1641836</v>
      </c>
      <c r="K44" s="31">
        <f t="shared" si="5"/>
        <v>54860045</v>
      </c>
      <c r="L44" s="31">
        <f t="shared" si="5"/>
        <v>936275</v>
      </c>
      <c r="M44" s="31">
        <f t="shared" si="5"/>
        <v>529384</v>
      </c>
      <c r="N44" s="31">
        <f t="shared" si="5"/>
        <v>56325704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57967540</v>
      </c>
      <c r="X44" s="31">
        <f t="shared" si="5"/>
        <v>15086160</v>
      </c>
      <c r="Y44" s="31">
        <f t="shared" si="5"/>
        <v>42881380</v>
      </c>
      <c r="Z44" s="32">
        <f>+IF(X44&lt;&gt;0,+(Y44/X44)*100,0)</f>
        <v>284.24317387592339</v>
      </c>
      <c r="AA44" s="33">
        <f>+AA37+AA43</f>
        <v>30172485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332520920</v>
      </c>
      <c r="D45" s="42">
        <f t="shared" si="6"/>
        <v>0</v>
      </c>
      <c r="E45" s="43">
        <f t="shared" si="6"/>
        <v>416203646</v>
      </c>
      <c r="F45" s="44">
        <f t="shared" si="6"/>
        <v>629049294</v>
      </c>
      <c r="G45" s="44">
        <f t="shared" si="6"/>
        <v>2291511</v>
      </c>
      <c r="H45" s="44">
        <f t="shared" si="6"/>
        <v>4582117</v>
      </c>
      <c r="I45" s="44">
        <f t="shared" si="6"/>
        <v>7311545</v>
      </c>
      <c r="J45" s="44">
        <f t="shared" si="6"/>
        <v>14185173</v>
      </c>
      <c r="K45" s="44">
        <f t="shared" si="6"/>
        <v>340193936</v>
      </c>
      <c r="L45" s="44">
        <f t="shared" si="6"/>
        <v>4356598</v>
      </c>
      <c r="M45" s="44">
        <f t="shared" si="6"/>
        <v>1750402</v>
      </c>
      <c r="N45" s="44">
        <f t="shared" si="6"/>
        <v>346300936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360486109</v>
      </c>
      <c r="X45" s="44">
        <f t="shared" si="6"/>
        <v>314524753</v>
      </c>
      <c r="Y45" s="44">
        <f t="shared" si="6"/>
        <v>45961356</v>
      </c>
      <c r="Z45" s="45">
        <f>+IF(X45&lt;&gt;0,+(Y45/X45)*100,0)</f>
        <v>14.612953531196318</v>
      </c>
      <c r="AA45" s="46">
        <f>+AA26-AA44</f>
        <v>629049294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-28430332</v>
      </c>
      <c r="D47" s="18"/>
      <c r="E47" s="19"/>
      <c r="F47" s="20"/>
      <c r="G47" s="20"/>
      <c r="H47" s="20"/>
      <c r="I47" s="20"/>
      <c r="J47" s="20"/>
      <c r="K47" s="20">
        <v>-28432033</v>
      </c>
      <c r="L47" s="20"/>
      <c r="M47" s="20"/>
      <c r="N47" s="20">
        <v>-28432033</v>
      </c>
      <c r="O47" s="20"/>
      <c r="P47" s="20"/>
      <c r="Q47" s="20"/>
      <c r="R47" s="20"/>
      <c r="S47" s="20"/>
      <c r="T47" s="20"/>
      <c r="U47" s="20"/>
      <c r="V47" s="20"/>
      <c r="W47" s="20">
        <v>-28432033</v>
      </c>
      <c r="X47" s="20"/>
      <c r="Y47" s="20">
        <v>-28432033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-28430332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-28432033</v>
      </c>
      <c r="L50" s="52">
        <f t="shared" si="7"/>
        <v>0</v>
      </c>
      <c r="M50" s="52">
        <f t="shared" si="7"/>
        <v>0</v>
      </c>
      <c r="N50" s="52">
        <f t="shared" si="7"/>
        <v>-28432033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-28432033</v>
      </c>
      <c r="X50" s="52">
        <f t="shared" si="7"/>
        <v>0</v>
      </c>
      <c r="Y50" s="52">
        <f t="shared" si="7"/>
        <v>-28432033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-169351</v>
      </c>
      <c r="D6" s="18"/>
      <c r="E6" s="19">
        <v>10000000</v>
      </c>
      <c r="F6" s="20">
        <v>10000000</v>
      </c>
      <c r="G6" s="20"/>
      <c r="H6" s="20">
        <v>21574</v>
      </c>
      <c r="I6" s="20">
        <v>3996</v>
      </c>
      <c r="J6" s="20">
        <v>25570</v>
      </c>
      <c r="K6" s="20"/>
      <c r="L6" s="20">
        <v>9033</v>
      </c>
      <c r="M6" s="20">
        <v>3775</v>
      </c>
      <c r="N6" s="20">
        <v>12808</v>
      </c>
      <c r="O6" s="20"/>
      <c r="P6" s="20"/>
      <c r="Q6" s="20"/>
      <c r="R6" s="20"/>
      <c r="S6" s="20"/>
      <c r="T6" s="20"/>
      <c r="U6" s="20"/>
      <c r="V6" s="20"/>
      <c r="W6" s="20">
        <v>38378</v>
      </c>
      <c r="X6" s="20">
        <v>5000002</v>
      </c>
      <c r="Y6" s="20">
        <v>-4961624</v>
      </c>
      <c r="Z6" s="21">
        <v>-99.232440307023879</v>
      </c>
      <c r="AA6" s="22">
        <v>10000000</v>
      </c>
    </row>
    <row r="7" spans="1:27" ht="13.5" x14ac:dyDescent="0.25">
      <c r="A7" s="23" t="s">
        <v>35</v>
      </c>
      <c r="B7" s="17" t="s">
        <v>32</v>
      </c>
      <c r="C7" s="18">
        <v>22995003</v>
      </c>
      <c r="D7" s="18"/>
      <c r="E7" s="19"/>
      <c r="F7" s="20"/>
      <c r="G7" s="20"/>
      <c r="H7" s="20">
        <v>2758899</v>
      </c>
      <c r="I7" s="20">
        <v>2708654</v>
      </c>
      <c r="J7" s="20">
        <v>5467553</v>
      </c>
      <c r="K7" s="20">
        <v>5411112</v>
      </c>
      <c r="L7" s="20">
        <v>2812704</v>
      </c>
      <c r="M7" s="20">
        <v>3011667</v>
      </c>
      <c r="N7" s="20">
        <v>11235483</v>
      </c>
      <c r="O7" s="20"/>
      <c r="P7" s="20"/>
      <c r="Q7" s="20"/>
      <c r="R7" s="20"/>
      <c r="S7" s="20"/>
      <c r="T7" s="20"/>
      <c r="U7" s="20"/>
      <c r="V7" s="20"/>
      <c r="W7" s="20">
        <v>16703036</v>
      </c>
      <c r="X7" s="20"/>
      <c r="Y7" s="20">
        <v>16703036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50216</v>
      </c>
      <c r="D10" s="18"/>
      <c r="E10" s="19">
        <v>67553</v>
      </c>
      <c r="F10" s="20">
        <v>67553</v>
      </c>
      <c r="G10" s="20">
        <v>41576</v>
      </c>
      <c r="H10" s="20"/>
      <c r="I10" s="20"/>
      <c r="J10" s="20">
        <v>41576</v>
      </c>
      <c r="K10" s="20"/>
      <c r="L10" s="20"/>
      <c r="M10" s="20">
        <v>13074</v>
      </c>
      <c r="N10" s="20">
        <v>13074</v>
      </c>
      <c r="O10" s="20"/>
      <c r="P10" s="20"/>
      <c r="Q10" s="20"/>
      <c r="R10" s="20"/>
      <c r="S10" s="20"/>
      <c r="T10" s="20"/>
      <c r="U10" s="20"/>
      <c r="V10" s="20"/>
      <c r="W10" s="20">
        <v>54650</v>
      </c>
      <c r="X10" s="20">
        <v>33779</v>
      </c>
      <c r="Y10" s="20">
        <v>20871</v>
      </c>
      <c r="Z10" s="21">
        <v>61.786909026318128</v>
      </c>
      <c r="AA10" s="22">
        <v>67553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22875868</v>
      </c>
      <c r="D13" s="29">
        <f>SUM(D6:D12)</f>
        <v>0</v>
      </c>
      <c r="E13" s="30">
        <f t="shared" si="0"/>
        <v>10067553</v>
      </c>
      <c r="F13" s="31">
        <f t="shared" si="0"/>
        <v>10067553</v>
      </c>
      <c r="G13" s="31">
        <f t="shared" si="0"/>
        <v>41576</v>
      </c>
      <c r="H13" s="31">
        <f t="shared" si="0"/>
        <v>2780473</v>
      </c>
      <c r="I13" s="31">
        <f t="shared" si="0"/>
        <v>2712650</v>
      </c>
      <c r="J13" s="31">
        <f t="shared" si="0"/>
        <v>5534699</v>
      </c>
      <c r="K13" s="31">
        <f t="shared" si="0"/>
        <v>5411112</v>
      </c>
      <c r="L13" s="31">
        <f t="shared" si="0"/>
        <v>2821737</v>
      </c>
      <c r="M13" s="31">
        <f t="shared" si="0"/>
        <v>3028516</v>
      </c>
      <c r="N13" s="31">
        <f t="shared" si="0"/>
        <v>11261365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16796064</v>
      </c>
      <c r="X13" s="31">
        <f t="shared" si="0"/>
        <v>5033781</v>
      </c>
      <c r="Y13" s="31">
        <f t="shared" si="0"/>
        <v>11762283</v>
      </c>
      <c r="Z13" s="32">
        <f>+IF(X13&lt;&gt;0,+(Y13/X13)*100,0)</f>
        <v>233.66695928964728</v>
      </c>
      <c r="AA13" s="33">
        <f>SUM(AA6:AA12)</f>
        <v>10067553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-5596373</v>
      </c>
      <c r="H17" s="24"/>
      <c r="I17" s="24"/>
      <c r="J17" s="20">
        <v>-5596373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-5596373</v>
      </c>
      <c r="X17" s="20"/>
      <c r="Y17" s="24">
        <v>-5596373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-5596373</v>
      </c>
      <c r="H25" s="36">
        <f t="shared" si="1"/>
        <v>0</v>
      </c>
      <c r="I25" s="36">
        <f t="shared" si="1"/>
        <v>0</v>
      </c>
      <c r="J25" s="36">
        <f t="shared" si="1"/>
        <v>-5596373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-5596373</v>
      </c>
      <c r="X25" s="36">
        <f t="shared" si="1"/>
        <v>0</v>
      </c>
      <c r="Y25" s="36">
        <f t="shared" si="1"/>
        <v>-5596373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22875868</v>
      </c>
      <c r="D26" s="29">
        <f>+D13+D25</f>
        <v>0</v>
      </c>
      <c r="E26" s="30">
        <f t="shared" si="2"/>
        <v>10067553</v>
      </c>
      <c r="F26" s="31">
        <f t="shared" si="2"/>
        <v>10067553</v>
      </c>
      <c r="G26" s="31">
        <f t="shared" si="2"/>
        <v>-5554797</v>
      </c>
      <c r="H26" s="31">
        <f t="shared" si="2"/>
        <v>2780473</v>
      </c>
      <c r="I26" s="31">
        <f t="shared" si="2"/>
        <v>2712650</v>
      </c>
      <c r="J26" s="31">
        <f t="shared" si="2"/>
        <v>-61674</v>
      </c>
      <c r="K26" s="31">
        <f t="shared" si="2"/>
        <v>5411112</v>
      </c>
      <c r="L26" s="31">
        <f t="shared" si="2"/>
        <v>2821737</v>
      </c>
      <c r="M26" s="31">
        <f t="shared" si="2"/>
        <v>3028516</v>
      </c>
      <c r="N26" s="31">
        <f t="shared" si="2"/>
        <v>11261365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11199691</v>
      </c>
      <c r="X26" s="31">
        <f t="shared" si="2"/>
        <v>5033781</v>
      </c>
      <c r="Y26" s="31">
        <f t="shared" si="2"/>
        <v>6165910</v>
      </c>
      <c r="Z26" s="32">
        <f>+IF(X26&lt;&gt;0,+(Y26/X26)*100,0)</f>
        <v>122.49062881360948</v>
      </c>
      <c r="AA26" s="33">
        <f>+AA13+AA25</f>
        <v>10067553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14354272</v>
      </c>
      <c r="D32" s="18"/>
      <c r="E32" s="19"/>
      <c r="F32" s="20"/>
      <c r="G32" s="20">
        <v>591961</v>
      </c>
      <c r="H32" s="20">
        <v>1125512</v>
      </c>
      <c r="I32" s="20">
        <v>2177501</v>
      </c>
      <c r="J32" s="20">
        <v>3894974</v>
      </c>
      <c r="K32" s="20">
        <v>1375435</v>
      </c>
      <c r="L32" s="20">
        <v>1040413</v>
      </c>
      <c r="M32" s="20">
        <v>1303298</v>
      </c>
      <c r="N32" s="20">
        <v>3719146</v>
      </c>
      <c r="O32" s="20"/>
      <c r="P32" s="20"/>
      <c r="Q32" s="20"/>
      <c r="R32" s="20"/>
      <c r="S32" s="20"/>
      <c r="T32" s="20"/>
      <c r="U32" s="20"/>
      <c r="V32" s="20"/>
      <c r="W32" s="20">
        <v>7614120</v>
      </c>
      <c r="X32" s="20"/>
      <c r="Y32" s="20">
        <v>7614120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23747150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38101422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591961</v>
      </c>
      <c r="H37" s="31">
        <f t="shared" si="3"/>
        <v>1125512</v>
      </c>
      <c r="I37" s="31">
        <f t="shared" si="3"/>
        <v>2177501</v>
      </c>
      <c r="J37" s="31">
        <f t="shared" si="3"/>
        <v>3894974</v>
      </c>
      <c r="K37" s="31">
        <f t="shared" si="3"/>
        <v>1375435</v>
      </c>
      <c r="L37" s="31">
        <f t="shared" si="3"/>
        <v>1040413</v>
      </c>
      <c r="M37" s="31">
        <f t="shared" si="3"/>
        <v>1303298</v>
      </c>
      <c r="N37" s="31">
        <f t="shared" si="3"/>
        <v>3719146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7614120</v>
      </c>
      <c r="X37" s="31">
        <f t="shared" si="3"/>
        <v>0</v>
      </c>
      <c r="Y37" s="31">
        <f t="shared" si="3"/>
        <v>7614120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38101422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591961</v>
      </c>
      <c r="H44" s="31">
        <f t="shared" si="5"/>
        <v>1125512</v>
      </c>
      <c r="I44" s="31">
        <f t="shared" si="5"/>
        <v>2177501</v>
      </c>
      <c r="J44" s="31">
        <f t="shared" si="5"/>
        <v>3894974</v>
      </c>
      <c r="K44" s="31">
        <f t="shared" si="5"/>
        <v>1375435</v>
      </c>
      <c r="L44" s="31">
        <f t="shared" si="5"/>
        <v>1040413</v>
      </c>
      <c r="M44" s="31">
        <f t="shared" si="5"/>
        <v>1303298</v>
      </c>
      <c r="N44" s="31">
        <f t="shared" si="5"/>
        <v>3719146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7614120</v>
      </c>
      <c r="X44" s="31">
        <f t="shared" si="5"/>
        <v>0</v>
      </c>
      <c r="Y44" s="31">
        <f t="shared" si="5"/>
        <v>7614120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-15225554</v>
      </c>
      <c r="D45" s="42">
        <f t="shared" si="6"/>
        <v>0</v>
      </c>
      <c r="E45" s="43">
        <f t="shared" si="6"/>
        <v>10067553</v>
      </c>
      <c r="F45" s="44">
        <f t="shared" si="6"/>
        <v>10067553</v>
      </c>
      <c r="G45" s="44">
        <f t="shared" si="6"/>
        <v>-6146758</v>
      </c>
      <c r="H45" s="44">
        <f t="shared" si="6"/>
        <v>1654961</v>
      </c>
      <c r="I45" s="44">
        <f t="shared" si="6"/>
        <v>535149</v>
      </c>
      <c r="J45" s="44">
        <f t="shared" si="6"/>
        <v>-3956648</v>
      </c>
      <c r="K45" s="44">
        <f t="shared" si="6"/>
        <v>4035677</v>
      </c>
      <c r="L45" s="44">
        <f t="shared" si="6"/>
        <v>1781324</v>
      </c>
      <c r="M45" s="44">
        <f t="shared" si="6"/>
        <v>1725218</v>
      </c>
      <c r="N45" s="44">
        <f t="shared" si="6"/>
        <v>7542219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3585571</v>
      </c>
      <c r="X45" s="44">
        <f t="shared" si="6"/>
        <v>5033781</v>
      </c>
      <c r="Y45" s="44">
        <f t="shared" si="6"/>
        <v>-1448210</v>
      </c>
      <c r="Z45" s="45">
        <f>+IF(X45&lt;&gt;0,+(Y45/X45)*100,0)</f>
        <v>-28.769825306265805</v>
      </c>
      <c r="AA45" s="46">
        <f>+AA26-AA44</f>
        <v>10067553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-3095000</v>
      </c>
      <c r="F6" s="20">
        <v>-3095000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-1547500</v>
      </c>
      <c r="Y6" s="20">
        <v>1547500</v>
      </c>
      <c r="Z6" s="21">
        <v>-100</v>
      </c>
      <c r="AA6" s="22">
        <v>-3095000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-3095000</v>
      </c>
      <c r="F13" s="31">
        <f t="shared" si="0"/>
        <v>-3095000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-1547500</v>
      </c>
      <c r="Y13" s="31">
        <f t="shared" si="0"/>
        <v>1547500</v>
      </c>
      <c r="Z13" s="32">
        <f>+IF(X13&lt;&gt;0,+(Y13/X13)*100,0)</f>
        <v>-100</v>
      </c>
      <c r="AA13" s="33">
        <f>SUM(AA6:AA12)</f>
        <v>-3095000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-3095000</v>
      </c>
      <c r="F26" s="31">
        <f t="shared" si="2"/>
        <v>-3095000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-1547500</v>
      </c>
      <c r="Y26" s="31">
        <f t="shared" si="2"/>
        <v>1547500</v>
      </c>
      <c r="Z26" s="32">
        <f>+IF(X26&lt;&gt;0,+(Y26/X26)*100,0)</f>
        <v>-100</v>
      </c>
      <c r="AA26" s="33">
        <f>+AA13+AA25</f>
        <v>-3095000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-3095000</v>
      </c>
      <c r="F45" s="44">
        <f t="shared" si="6"/>
        <v>-3095000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-1547500</v>
      </c>
      <c r="Y45" s="44">
        <f t="shared" si="6"/>
        <v>1547500</v>
      </c>
      <c r="Z45" s="45">
        <f>+IF(X45&lt;&gt;0,+(Y45/X45)*100,0)</f>
        <v>-100</v>
      </c>
      <c r="AA45" s="46">
        <f>+AA26-AA44</f>
        <v>-3095000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-132544</v>
      </c>
      <c r="D10" s="18"/>
      <c r="E10" s="19"/>
      <c r="F10" s="20"/>
      <c r="G10" s="20">
        <v>-32414</v>
      </c>
      <c r="H10" s="20">
        <v>79308</v>
      </c>
      <c r="I10" s="20">
        <v>228176</v>
      </c>
      <c r="J10" s="20">
        <v>275070</v>
      </c>
      <c r="K10" s="20">
        <v>-47110</v>
      </c>
      <c r="L10" s="20">
        <v>390138</v>
      </c>
      <c r="M10" s="20">
        <v>-286425</v>
      </c>
      <c r="N10" s="20">
        <v>56603</v>
      </c>
      <c r="O10" s="20"/>
      <c r="P10" s="20"/>
      <c r="Q10" s="20"/>
      <c r="R10" s="20"/>
      <c r="S10" s="20"/>
      <c r="T10" s="20"/>
      <c r="U10" s="20"/>
      <c r="V10" s="20"/>
      <c r="W10" s="20">
        <v>331673</v>
      </c>
      <c r="X10" s="20"/>
      <c r="Y10" s="20">
        <v>331673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-132544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-32414</v>
      </c>
      <c r="H13" s="31">
        <f t="shared" si="0"/>
        <v>79308</v>
      </c>
      <c r="I13" s="31">
        <f t="shared" si="0"/>
        <v>228176</v>
      </c>
      <c r="J13" s="31">
        <f t="shared" si="0"/>
        <v>275070</v>
      </c>
      <c r="K13" s="31">
        <f t="shared" si="0"/>
        <v>-47110</v>
      </c>
      <c r="L13" s="31">
        <f t="shared" si="0"/>
        <v>390138</v>
      </c>
      <c r="M13" s="31">
        <f t="shared" si="0"/>
        <v>-286425</v>
      </c>
      <c r="N13" s="31">
        <f t="shared" si="0"/>
        <v>56603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331673</v>
      </c>
      <c r="X13" s="31">
        <f t="shared" si="0"/>
        <v>0</v>
      </c>
      <c r="Y13" s="31">
        <f t="shared" si="0"/>
        <v>331673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-132544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-32414</v>
      </c>
      <c r="H26" s="31">
        <f t="shared" si="2"/>
        <v>79308</v>
      </c>
      <c r="I26" s="31">
        <f t="shared" si="2"/>
        <v>228176</v>
      </c>
      <c r="J26" s="31">
        <f t="shared" si="2"/>
        <v>275070</v>
      </c>
      <c r="K26" s="31">
        <f t="shared" si="2"/>
        <v>-47110</v>
      </c>
      <c r="L26" s="31">
        <f t="shared" si="2"/>
        <v>390138</v>
      </c>
      <c r="M26" s="31">
        <f t="shared" si="2"/>
        <v>-286425</v>
      </c>
      <c r="N26" s="31">
        <f t="shared" si="2"/>
        <v>56603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331673</v>
      </c>
      <c r="X26" s="31">
        <f t="shared" si="2"/>
        <v>0</v>
      </c>
      <c r="Y26" s="31">
        <f t="shared" si="2"/>
        <v>331673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-132544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-32414</v>
      </c>
      <c r="H45" s="44">
        <f t="shared" si="6"/>
        <v>79308</v>
      </c>
      <c r="I45" s="44">
        <f t="shared" si="6"/>
        <v>228176</v>
      </c>
      <c r="J45" s="44">
        <f t="shared" si="6"/>
        <v>275070</v>
      </c>
      <c r="K45" s="44">
        <f t="shared" si="6"/>
        <v>-47110</v>
      </c>
      <c r="L45" s="44">
        <f t="shared" si="6"/>
        <v>390138</v>
      </c>
      <c r="M45" s="44">
        <f t="shared" si="6"/>
        <v>-286425</v>
      </c>
      <c r="N45" s="44">
        <f t="shared" si="6"/>
        <v>56603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331673</v>
      </c>
      <c r="X45" s="44">
        <f t="shared" si="6"/>
        <v>0</v>
      </c>
      <c r="Y45" s="44">
        <f t="shared" si="6"/>
        <v>331673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-71247215</v>
      </c>
      <c r="D6" s="18"/>
      <c r="E6" s="19">
        <v>-1012409014</v>
      </c>
      <c r="F6" s="20">
        <v>-1012409014</v>
      </c>
      <c r="G6" s="20">
        <v>-7779317</v>
      </c>
      <c r="H6" s="20">
        <v>-7677250</v>
      </c>
      <c r="I6" s="20">
        <v>-8069491</v>
      </c>
      <c r="J6" s="20">
        <v>-23526058</v>
      </c>
      <c r="K6" s="20">
        <v>-9459953</v>
      </c>
      <c r="L6" s="20">
        <v>39784</v>
      </c>
      <c r="M6" s="20">
        <v>291345878</v>
      </c>
      <c r="N6" s="20">
        <v>281925709</v>
      </c>
      <c r="O6" s="20"/>
      <c r="P6" s="20"/>
      <c r="Q6" s="20"/>
      <c r="R6" s="20"/>
      <c r="S6" s="20"/>
      <c r="T6" s="20"/>
      <c r="U6" s="20"/>
      <c r="V6" s="20"/>
      <c r="W6" s="20">
        <v>258399651</v>
      </c>
      <c r="X6" s="20">
        <v>-506204550</v>
      </c>
      <c r="Y6" s="20">
        <v>764604201</v>
      </c>
      <c r="Z6" s="21">
        <v>-151.04648921073507</v>
      </c>
      <c r="AA6" s="22">
        <v>-1012409014</v>
      </c>
    </row>
    <row r="7" spans="1:27" ht="13.5" x14ac:dyDescent="0.25">
      <c r="A7" s="23" t="s">
        <v>35</v>
      </c>
      <c r="B7" s="17" t="s">
        <v>32</v>
      </c>
      <c r="C7" s="18">
        <v>133868705</v>
      </c>
      <c r="D7" s="18"/>
      <c r="E7" s="19">
        <v>-48513507</v>
      </c>
      <c r="F7" s="20">
        <v>-48513507</v>
      </c>
      <c r="G7" s="20">
        <v>36122270</v>
      </c>
      <c r="H7" s="20">
        <v>7563728</v>
      </c>
      <c r="I7" s="20">
        <v>35875703</v>
      </c>
      <c r="J7" s="20">
        <v>79561701</v>
      </c>
      <c r="K7" s="20">
        <v>27607351</v>
      </c>
      <c r="L7" s="20">
        <v>-6866575</v>
      </c>
      <c r="M7" s="20">
        <v>47922794</v>
      </c>
      <c r="N7" s="20">
        <v>68663570</v>
      </c>
      <c r="O7" s="20"/>
      <c r="P7" s="20"/>
      <c r="Q7" s="20"/>
      <c r="R7" s="20"/>
      <c r="S7" s="20"/>
      <c r="T7" s="20"/>
      <c r="U7" s="20"/>
      <c r="V7" s="20"/>
      <c r="W7" s="20">
        <v>148225271</v>
      </c>
      <c r="X7" s="20">
        <v>-24256740</v>
      </c>
      <c r="Y7" s="20">
        <v>172482011</v>
      </c>
      <c r="Z7" s="21">
        <v>-711.06839171298373</v>
      </c>
      <c r="AA7" s="22">
        <v>-48513507</v>
      </c>
    </row>
    <row r="8" spans="1:27" ht="13.5" x14ac:dyDescent="0.25">
      <c r="A8" s="23" t="s">
        <v>36</v>
      </c>
      <c r="B8" s="17" t="s">
        <v>32</v>
      </c>
      <c r="C8" s="18">
        <v>230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-31718099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-156857</v>
      </c>
      <c r="L9" s="20">
        <v>-38108</v>
      </c>
      <c r="M9" s="20">
        <v>-136715</v>
      </c>
      <c r="N9" s="20">
        <v>-331680</v>
      </c>
      <c r="O9" s="20"/>
      <c r="P9" s="20"/>
      <c r="Q9" s="20"/>
      <c r="R9" s="20"/>
      <c r="S9" s="20"/>
      <c r="T9" s="20"/>
      <c r="U9" s="20"/>
      <c r="V9" s="20"/>
      <c r="W9" s="20">
        <v>-2634028</v>
      </c>
      <c r="X9" s="20"/>
      <c r="Y9" s="20">
        <v>-2634028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61641622</v>
      </c>
      <c r="D10" s="18"/>
      <c r="E10" s="19">
        <v>1053264</v>
      </c>
      <c r="F10" s="20">
        <v>1053264</v>
      </c>
      <c r="G10" s="20">
        <v>5661551</v>
      </c>
      <c r="H10" s="20">
        <v>4406223</v>
      </c>
      <c r="I10" s="20">
        <v>11330759</v>
      </c>
      <c r="J10" s="20">
        <v>21398533</v>
      </c>
      <c r="K10" s="20">
        <v>56164019</v>
      </c>
      <c r="L10" s="20">
        <v>11023769</v>
      </c>
      <c r="M10" s="20">
        <v>5035428</v>
      </c>
      <c r="N10" s="20">
        <v>72223216</v>
      </c>
      <c r="O10" s="20"/>
      <c r="P10" s="20"/>
      <c r="Q10" s="20"/>
      <c r="R10" s="20"/>
      <c r="S10" s="20"/>
      <c r="T10" s="20"/>
      <c r="U10" s="20"/>
      <c r="V10" s="20"/>
      <c r="W10" s="20">
        <v>93621749</v>
      </c>
      <c r="X10" s="20">
        <v>1053264</v>
      </c>
      <c r="Y10" s="20">
        <v>92568485</v>
      </c>
      <c r="Z10" s="21">
        <v>8788.7258085342328</v>
      </c>
      <c r="AA10" s="22">
        <v>1053264</v>
      </c>
    </row>
    <row r="11" spans="1:27" ht="13.5" x14ac:dyDescent="0.25">
      <c r="A11" s="23" t="s">
        <v>39</v>
      </c>
      <c r="B11" s="17" t="s">
        <v>32</v>
      </c>
      <c r="C11" s="18">
        <v>5444263</v>
      </c>
      <c r="D11" s="18"/>
      <c r="E11" s="19"/>
      <c r="F11" s="20"/>
      <c r="G11" s="24">
        <v>1389506</v>
      </c>
      <c r="H11" s="24">
        <v>203901</v>
      </c>
      <c r="I11" s="24">
        <v>5650847</v>
      </c>
      <c r="J11" s="20">
        <v>7244254</v>
      </c>
      <c r="K11" s="24">
        <v>6962218</v>
      </c>
      <c r="L11" s="24">
        <v>2868354</v>
      </c>
      <c r="M11" s="20">
        <v>-5566837</v>
      </c>
      <c r="N11" s="24">
        <v>4263735</v>
      </c>
      <c r="O11" s="24"/>
      <c r="P11" s="24"/>
      <c r="Q11" s="20"/>
      <c r="R11" s="24"/>
      <c r="S11" s="24"/>
      <c r="T11" s="20"/>
      <c r="U11" s="24"/>
      <c r="V11" s="24"/>
      <c r="W11" s="24">
        <v>11507989</v>
      </c>
      <c r="X11" s="20"/>
      <c r="Y11" s="24">
        <v>11507989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805965</v>
      </c>
      <c r="D12" s="18"/>
      <c r="E12" s="19"/>
      <c r="F12" s="20"/>
      <c r="G12" s="20"/>
      <c r="H12" s="20"/>
      <c r="I12" s="20">
        <v>1957252</v>
      </c>
      <c r="J12" s="20">
        <v>1957252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1957252</v>
      </c>
      <c r="X12" s="20"/>
      <c r="Y12" s="20">
        <v>1957252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98795471</v>
      </c>
      <c r="D13" s="29">
        <f>SUM(D6:D12)</f>
        <v>0</v>
      </c>
      <c r="E13" s="30">
        <f t="shared" si="0"/>
        <v>-1059869257</v>
      </c>
      <c r="F13" s="31">
        <f t="shared" si="0"/>
        <v>-1059869257</v>
      </c>
      <c r="G13" s="31">
        <f t="shared" si="0"/>
        <v>35300747</v>
      </c>
      <c r="H13" s="31">
        <f t="shared" si="0"/>
        <v>4351286</v>
      </c>
      <c r="I13" s="31">
        <f t="shared" si="0"/>
        <v>44681301</v>
      </c>
      <c r="J13" s="31">
        <f t="shared" si="0"/>
        <v>84333334</v>
      </c>
      <c r="K13" s="31">
        <f t="shared" si="0"/>
        <v>81116778</v>
      </c>
      <c r="L13" s="31">
        <f t="shared" si="0"/>
        <v>7027224</v>
      </c>
      <c r="M13" s="31">
        <f t="shared" si="0"/>
        <v>338600548</v>
      </c>
      <c r="N13" s="31">
        <f t="shared" si="0"/>
        <v>426744550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511077884</v>
      </c>
      <c r="X13" s="31">
        <f t="shared" si="0"/>
        <v>-529408026</v>
      </c>
      <c r="Y13" s="31">
        <f t="shared" si="0"/>
        <v>1040485910</v>
      </c>
      <c r="Z13" s="32">
        <f>+IF(X13&lt;&gt;0,+(Y13/X13)*100,0)</f>
        <v>-196.53761539308434</v>
      </c>
      <c r="AA13" s="33">
        <f>SUM(AA6:AA12)</f>
        <v>-1059869257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-1163</v>
      </c>
      <c r="X16" s="20"/>
      <c r="Y16" s="20">
        <v>-1163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98480106</v>
      </c>
      <c r="D17" s="18"/>
      <c r="E17" s="19">
        <v>497472221</v>
      </c>
      <c r="F17" s="20">
        <v>497472221</v>
      </c>
      <c r="G17" s="24">
        <v>1944147</v>
      </c>
      <c r="H17" s="24">
        <v>31952915</v>
      </c>
      <c r="I17" s="24">
        <v>25347767</v>
      </c>
      <c r="J17" s="20">
        <v>59244829</v>
      </c>
      <c r="K17" s="24">
        <v>50356719</v>
      </c>
      <c r="L17" s="24">
        <v>43115539</v>
      </c>
      <c r="M17" s="20">
        <v>67700464</v>
      </c>
      <c r="N17" s="24">
        <v>161172722</v>
      </c>
      <c r="O17" s="24"/>
      <c r="P17" s="24"/>
      <c r="Q17" s="20"/>
      <c r="R17" s="24"/>
      <c r="S17" s="24"/>
      <c r="T17" s="20"/>
      <c r="U17" s="24"/>
      <c r="V17" s="24"/>
      <c r="W17" s="24">
        <v>220417551</v>
      </c>
      <c r="X17" s="20">
        <v>248736086</v>
      </c>
      <c r="Y17" s="24">
        <v>-28318535</v>
      </c>
      <c r="Z17" s="25">
        <v>-11.384972504552476</v>
      </c>
      <c r="AA17" s="26">
        <v>497472221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98480106</v>
      </c>
      <c r="D25" s="29">
        <f t="shared" ref="D25:Y25" si="1">SUM(D15:D24)</f>
        <v>0</v>
      </c>
      <c r="E25" s="35">
        <f t="shared" si="1"/>
        <v>497472221</v>
      </c>
      <c r="F25" s="36">
        <f t="shared" si="1"/>
        <v>497472221</v>
      </c>
      <c r="G25" s="36">
        <f t="shared" si="1"/>
        <v>1944147</v>
      </c>
      <c r="H25" s="36">
        <f t="shared" si="1"/>
        <v>31952915</v>
      </c>
      <c r="I25" s="36">
        <f t="shared" si="1"/>
        <v>25347767</v>
      </c>
      <c r="J25" s="36">
        <f t="shared" si="1"/>
        <v>59244829</v>
      </c>
      <c r="K25" s="36">
        <f t="shared" si="1"/>
        <v>50355556</v>
      </c>
      <c r="L25" s="36">
        <f t="shared" si="1"/>
        <v>43115539</v>
      </c>
      <c r="M25" s="36">
        <f t="shared" si="1"/>
        <v>67700464</v>
      </c>
      <c r="N25" s="36">
        <f t="shared" si="1"/>
        <v>161171559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220416388</v>
      </c>
      <c r="X25" s="36">
        <f t="shared" si="1"/>
        <v>248736086</v>
      </c>
      <c r="Y25" s="36">
        <f t="shared" si="1"/>
        <v>-28319698</v>
      </c>
      <c r="Z25" s="37">
        <f>+IF(X25&lt;&gt;0,+(Y25/X25)*100,0)</f>
        <v>-11.385440068394418</v>
      </c>
      <c r="AA25" s="38">
        <f>SUM(AA15:AA24)</f>
        <v>497472221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197275577</v>
      </c>
      <c r="D26" s="29">
        <f>+D13+D25</f>
        <v>0</v>
      </c>
      <c r="E26" s="30">
        <f t="shared" si="2"/>
        <v>-562397036</v>
      </c>
      <c r="F26" s="31">
        <f t="shared" si="2"/>
        <v>-562397036</v>
      </c>
      <c r="G26" s="31">
        <f t="shared" si="2"/>
        <v>37244894</v>
      </c>
      <c r="H26" s="31">
        <f t="shared" si="2"/>
        <v>36304201</v>
      </c>
      <c r="I26" s="31">
        <f t="shared" si="2"/>
        <v>70029068</v>
      </c>
      <c r="J26" s="31">
        <f t="shared" si="2"/>
        <v>143578163</v>
      </c>
      <c r="K26" s="31">
        <f t="shared" si="2"/>
        <v>131472334</v>
      </c>
      <c r="L26" s="31">
        <f t="shared" si="2"/>
        <v>50142763</v>
      </c>
      <c r="M26" s="31">
        <f t="shared" si="2"/>
        <v>406301012</v>
      </c>
      <c r="N26" s="31">
        <f t="shared" si="2"/>
        <v>587916109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731494272</v>
      </c>
      <c r="X26" s="31">
        <f t="shared" si="2"/>
        <v>-280671940</v>
      </c>
      <c r="Y26" s="31">
        <f t="shared" si="2"/>
        <v>1012166212</v>
      </c>
      <c r="Z26" s="32">
        <f>+IF(X26&lt;&gt;0,+(Y26/X26)*100,0)</f>
        <v>-360.62251609476886</v>
      </c>
      <c r="AA26" s="33">
        <f>+AA13+AA25</f>
        <v>-562397036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-38823440</v>
      </c>
      <c r="D32" s="18"/>
      <c r="E32" s="19">
        <v>15226989</v>
      </c>
      <c r="F32" s="20">
        <v>15226989</v>
      </c>
      <c r="G32" s="20">
        <v>-59262071</v>
      </c>
      <c r="H32" s="20">
        <v>-25737925</v>
      </c>
      <c r="I32" s="20">
        <v>19916091</v>
      </c>
      <c r="J32" s="20">
        <v>-65083905</v>
      </c>
      <c r="K32" s="20">
        <v>24248483</v>
      </c>
      <c r="L32" s="20">
        <v>-5241708</v>
      </c>
      <c r="M32" s="20">
        <v>-1584317</v>
      </c>
      <c r="N32" s="20">
        <v>17422458</v>
      </c>
      <c r="O32" s="20"/>
      <c r="P32" s="20"/>
      <c r="Q32" s="20"/>
      <c r="R32" s="20"/>
      <c r="S32" s="20"/>
      <c r="T32" s="20"/>
      <c r="U32" s="20"/>
      <c r="V32" s="20"/>
      <c r="W32" s="20">
        <v>-47661447</v>
      </c>
      <c r="X32" s="20">
        <v>7613482</v>
      </c>
      <c r="Y32" s="20">
        <v>-55274929</v>
      </c>
      <c r="Z32" s="21">
        <v>-726.01378712131975</v>
      </c>
      <c r="AA32" s="22">
        <v>15226989</v>
      </c>
    </row>
    <row r="33" spans="1:27" ht="13.5" x14ac:dyDescent="0.25">
      <c r="A33" s="23" t="s">
        <v>60</v>
      </c>
      <c r="B33" s="17" t="s">
        <v>32</v>
      </c>
      <c r="C33" s="18">
        <v>41700286</v>
      </c>
      <c r="D33" s="18"/>
      <c r="E33" s="19">
        <v>-1334086700</v>
      </c>
      <c r="F33" s="20">
        <v>-1334086700</v>
      </c>
      <c r="G33" s="20"/>
      <c r="H33" s="20">
        <v>-11785435</v>
      </c>
      <c r="I33" s="20">
        <v>-53422989</v>
      </c>
      <c r="J33" s="20">
        <v>-65208424</v>
      </c>
      <c r="K33" s="20">
        <v>-32181099</v>
      </c>
      <c r="L33" s="20">
        <v>-122613049</v>
      </c>
      <c r="M33" s="20">
        <v>-79444898</v>
      </c>
      <c r="N33" s="20">
        <v>-234239046</v>
      </c>
      <c r="O33" s="20"/>
      <c r="P33" s="20"/>
      <c r="Q33" s="20"/>
      <c r="R33" s="20"/>
      <c r="S33" s="20"/>
      <c r="T33" s="20"/>
      <c r="U33" s="20"/>
      <c r="V33" s="20"/>
      <c r="W33" s="20">
        <v>-299447470</v>
      </c>
      <c r="X33" s="20">
        <v>-667043352</v>
      </c>
      <c r="Y33" s="20">
        <v>367595882</v>
      </c>
      <c r="Z33" s="21">
        <v>-55.108244598770852</v>
      </c>
      <c r="AA33" s="22">
        <v>-1334086700</v>
      </c>
    </row>
    <row r="34" spans="1:27" ht="13.5" x14ac:dyDescent="0.25">
      <c r="A34" s="23" t="s">
        <v>61</v>
      </c>
      <c r="B34" s="17" t="s">
        <v>32</v>
      </c>
      <c r="C34" s="18">
        <v>-20332167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9914902</v>
      </c>
      <c r="D35" s="18"/>
      <c r="E35" s="19"/>
      <c r="F35" s="20"/>
      <c r="G35" s="20">
        <v>-3209718</v>
      </c>
      <c r="H35" s="20">
        <v>4582384</v>
      </c>
      <c r="I35" s="20">
        <v>4662642</v>
      </c>
      <c r="J35" s="20">
        <v>6035308</v>
      </c>
      <c r="K35" s="20">
        <v>3157817</v>
      </c>
      <c r="L35" s="20">
        <v>-3346210</v>
      </c>
      <c r="M35" s="20">
        <v>8624480</v>
      </c>
      <c r="N35" s="20">
        <v>8436087</v>
      </c>
      <c r="O35" s="20"/>
      <c r="P35" s="20"/>
      <c r="Q35" s="20"/>
      <c r="R35" s="20"/>
      <c r="S35" s="20"/>
      <c r="T35" s="20"/>
      <c r="U35" s="20"/>
      <c r="V35" s="20"/>
      <c r="W35" s="20">
        <v>14471395</v>
      </c>
      <c r="X35" s="20"/>
      <c r="Y35" s="20">
        <v>14471395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-7540419</v>
      </c>
      <c r="D37" s="29">
        <f t="shared" ref="D37:Y37" si="3">SUM(D29:D36)</f>
        <v>0</v>
      </c>
      <c r="E37" s="30">
        <f t="shared" si="3"/>
        <v>-1318859711</v>
      </c>
      <c r="F37" s="31">
        <f t="shared" si="3"/>
        <v>-1318859711</v>
      </c>
      <c r="G37" s="31">
        <f t="shared" si="3"/>
        <v>-62471789</v>
      </c>
      <c r="H37" s="31">
        <f t="shared" si="3"/>
        <v>-32940976</v>
      </c>
      <c r="I37" s="31">
        <f t="shared" si="3"/>
        <v>-28844256</v>
      </c>
      <c r="J37" s="31">
        <f t="shared" si="3"/>
        <v>-124257021</v>
      </c>
      <c r="K37" s="31">
        <f t="shared" si="3"/>
        <v>-4774799</v>
      </c>
      <c r="L37" s="31">
        <f t="shared" si="3"/>
        <v>-131200967</v>
      </c>
      <c r="M37" s="31">
        <f t="shared" si="3"/>
        <v>-72404735</v>
      </c>
      <c r="N37" s="31">
        <f t="shared" si="3"/>
        <v>-208380501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-332637522</v>
      </c>
      <c r="X37" s="31">
        <f t="shared" si="3"/>
        <v>-659429870</v>
      </c>
      <c r="Y37" s="31">
        <f t="shared" si="3"/>
        <v>326792348</v>
      </c>
      <c r="Z37" s="32">
        <f>+IF(X37&lt;&gt;0,+(Y37/X37)*100,0)</f>
        <v>-49.556800937755519</v>
      </c>
      <c r="AA37" s="33">
        <f>SUM(AA29:AA36)</f>
        <v>-1318859711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-7540419</v>
      </c>
      <c r="D44" s="29">
        <f>+D37+D43</f>
        <v>0</v>
      </c>
      <c r="E44" s="30">
        <f t="shared" si="5"/>
        <v>-1318859711</v>
      </c>
      <c r="F44" s="31">
        <f t="shared" si="5"/>
        <v>-1318859711</v>
      </c>
      <c r="G44" s="31">
        <f t="shared" si="5"/>
        <v>-62471789</v>
      </c>
      <c r="H44" s="31">
        <f t="shared" si="5"/>
        <v>-32940976</v>
      </c>
      <c r="I44" s="31">
        <f t="shared" si="5"/>
        <v>-28844256</v>
      </c>
      <c r="J44" s="31">
        <f t="shared" si="5"/>
        <v>-124257021</v>
      </c>
      <c r="K44" s="31">
        <f t="shared" si="5"/>
        <v>-4774799</v>
      </c>
      <c r="L44" s="31">
        <f t="shared" si="5"/>
        <v>-131200967</v>
      </c>
      <c r="M44" s="31">
        <f t="shared" si="5"/>
        <v>-72404735</v>
      </c>
      <c r="N44" s="31">
        <f t="shared" si="5"/>
        <v>-208380501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-332637522</v>
      </c>
      <c r="X44" s="31">
        <f t="shared" si="5"/>
        <v>-659429870</v>
      </c>
      <c r="Y44" s="31">
        <f t="shared" si="5"/>
        <v>326792348</v>
      </c>
      <c r="Z44" s="32">
        <f>+IF(X44&lt;&gt;0,+(Y44/X44)*100,0)</f>
        <v>-49.556800937755519</v>
      </c>
      <c r="AA44" s="33">
        <f>+AA37+AA43</f>
        <v>-1318859711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204815996</v>
      </c>
      <c r="D45" s="42">
        <f t="shared" si="6"/>
        <v>0</v>
      </c>
      <c r="E45" s="43">
        <f t="shared" si="6"/>
        <v>756462675</v>
      </c>
      <c r="F45" s="44">
        <f t="shared" si="6"/>
        <v>756462675</v>
      </c>
      <c r="G45" s="44">
        <f t="shared" si="6"/>
        <v>99716683</v>
      </c>
      <c r="H45" s="44">
        <f t="shared" si="6"/>
        <v>69245177</v>
      </c>
      <c r="I45" s="44">
        <f t="shared" si="6"/>
        <v>98873324</v>
      </c>
      <c r="J45" s="44">
        <f t="shared" si="6"/>
        <v>267835184</v>
      </c>
      <c r="K45" s="44">
        <f t="shared" si="6"/>
        <v>136247133</v>
      </c>
      <c r="L45" s="44">
        <f t="shared" si="6"/>
        <v>181343730</v>
      </c>
      <c r="M45" s="44">
        <f t="shared" si="6"/>
        <v>478705747</v>
      </c>
      <c r="N45" s="44">
        <f t="shared" si="6"/>
        <v>796296610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1064131794</v>
      </c>
      <c r="X45" s="44">
        <f t="shared" si="6"/>
        <v>378757930</v>
      </c>
      <c r="Y45" s="44">
        <f t="shared" si="6"/>
        <v>685373864</v>
      </c>
      <c r="Z45" s="45">
        <f>+IF(X45&lt;&gt;0,+(Y45/X45)*100,0)</f>
        <v>180.9530071093165</v>
      </c>
      <c r="AA45" s="46">
        <f>+AA26-AA44</f>
        <v>756462675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-6060380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-466360</v>
      </c>
      <c r="N47" s="20">
        <v>-466360</v>
      </c>
      <c r="O47" s="20"/>
      <c r="P47" s="20"/>
      <c r="Q47" s="20"/>
      <c r="R47" s="20"/>
      <c r="S47" s="20"/>
      <c r="T47" s="20"/>
      <c r="U47" s="20"/>
      <c r="V47" s="20"/>
      <c r="W47" s="20">
        <v>-466360</v>
      </c>
      <c r="X47" s="20"/>
      <c r="Y47" s="20">
        <v>-466360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8366628</v>
      </c>
      <c r="F48" s="20">
        <v>8366628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4183314</v>
      </c>
      <c r="Y48" s="20">
        <v>-4183314</v>
      </c>
      <c r="Z48" s="47">
        <v>-100</v>
      </c>
      <c r="AA48" s="22">
        <v>8366628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-6060380</v>
      </c>
      <c r="D50" s="50">
        <f t="shared" ref="D50:Y50" si="7">SUM(D47:D49)</f>
        <v>0</v>
      </c>
      <c r="E50" s="51">
        <f t="shared" si="7"/>
        <v>8366628</v>
      </c>
      <c r="F50" s="52">
        <f t="shared" si="7"/>
        <v>8366628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-466360</v>
      </c>
      <c r="N50" s="52">
        <f t="shared" si="7"/>
        <v>-466360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-466360</v>
      </c>
      <c r="X50" s="52">
        <f t="shared" si="7"/>
        <v>4183314</v>
      </c>
      <c r="Y50" s="52">
        <f t="shared" si="7"/>
        <v>-4649674</v>
      </c>
      <c r="Z50" s="53">
        <f>+IF(X50&lt;&gt;0,+(Y50/X50)*100,0)</f>
        <v>-111.14809932986145</v>
      </c>
      <c r="AA50" s="54">
        <f>SUM(AA47:AA49)</f>
        <v>8366628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-1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690956</v>
      </c>
      <c r="D10" s="18"/>
      <c r="E10" s="19"/>
      <c r="F10" s="20"/>
      <c r="G10" s="20"/>
      <c r="H10" s="20">
        <v>1163728</v>
      </c>
      <c r="I10" s="20"/>
      <c r="J10" s="20">
        <v>1163728</v>
      </c>
      <c r="K10" s="20"/>
      <c r="L10" s="20">
        <v>-472773</v>
      </c>
      <c r="M10" s="20"/>
      <c r="N10" s="20">
        <v>-472773</v>
      </c>
      <c r="O10" s="20"/>
      <c r="P10" s="20"/>
      <c r="Q10" s="20"/>
      <c r="R10" s="20"/>
      <c r="S10" s="20"/>
      <c r="T10" s="20"/>
      <c r="U10" s="20"/>
      <c r="V10" s="20"/>
      <c r="W10" s="20">
        <v>690955</v>
      </c>
      <c r="X10" s="20">
        <v>6</v>
      </c>
      <c r="Y10" s="20">
        <v>690949</v>
      </c>
      <c r="Z10" s="21">
        <v>11515816.666666668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690956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1163728</v>
      </c>
      <c r="I13" s="31">
        <f t="shared" si="0"/>
        <v>0</v>
      </c>
      <c r="J13" s="31">
        <f t="shared" si="0"/>
        <v>1163728</v>
      </c>
      <c r="K13" s="31">
        <f t="shared" si="0"/>
        <v>0</v>
      </c>
      <c r="L13" s="31">
        <f t="shared" si="0"/>
        <v>-472773</v>
      </c>
      <c r="M13" s="31">
        <f t="shared" si="0"/>
        <v>0</v>
      </c>
      <c r="N13" s="31">
        <f t="shared" si="0"/>
        <v>-472773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690955</v>
      </c>
      <c r="X13" s="31">
        <f t="shared" si="0"/>
        <v>6</v>
      </c>
      <c r="Y13" s="31">
        <f t="shared" si="0"/>
        <v>690949</v>
      </c>
      <c r="Z13" s="32">
        <f>+IF(X13&lt;&gt;0,+(Y13/X13)*100,0)</f>
        <v>11515816.666666668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2480474974</v>
      </c>
      <c r="D17" s="18"/>
      <c r="E17" s="19">
        <v>5422601032</v>
      </c>
      <c r="F17" s="20">
        <v>5422601032</v>
      </c>
      <c r="G17" s="24">
        <v>2504361240</v>
      </c>
      <c r="H17" s="24">
        <v>33993348</v>
      </c>
      <c r="I17" s="24">
        <v>90862325</v>
      </c>
      <c r="J17" s="20">
        <v>2629216913</v>
      </c>
      <c r="K17" s="24">
        <v>28406175</v>
      </c>
      <c r="L17" s="24">
        <v>46831535</v>
      </c>
      <c r="M17" s="20">
        <v>116902473</v>
      </c>
      <c r="N17" s="24">
        <v>192140183</v>
      </c>
      <c r="O17" s="24"/>
      <c r="P17" s="24"/>
      <c r="Q17" s="20"/>
      <c r="R17" s="24"/>
      <c r="S17" s="24"/>
      <c r="T17" s="20"/>
      <c r="U17" s="24"/>
      <c r="V17" s="24"/>
      <c r="W17" s="24">
        <v>2821357096</v>
      </c>
      <c r="X17" s="20">
        <v>2702628767</v>
      </c>
      <c r="Y17" s="24">
        <v>118728329</v>
      </c>
      <c r="Z17" s="25">
        <v>4.3930683507003456</v>
      </c>
      <c r="AA17" s="26">
        <v>5422601032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2480474974</v>
      </c>
      <c r="D25" s="29">
        <f t="shared" ref="D25:Y25" si="1">SUM(D15:D24)</f>
        <v>0</v>
      </c>
      <c r="E25" s="35">
        <f t="shared" si="1"/>
        <v>5422601032</v>
      </c>
      <c r="F25" s="36">
        <f t="shared" si="1"/>
        <v>5422601032</v>
      </c>
      <c r="G25" s="36">
        <f t="shared" si="1"/>
        <v>2504361240</v>
      </c>
      <c r="H25" s="36">
        <f t="shared" si="1"/>
        <v>33993348</v>
      </c>
      <c r="I25" s="36">
        <f t="shared" si="1"/>
        <v>90862325</v>
      </c>
      <c r="J25" s="36">
        <f t="shared" si="1"/>
        <v>2629216913</v>
      </c>
      <c r="K25" s="36">
        <f t="shared" si="1"/>
        <v>28406175</v>
      </c>
      <c r="L25" s="36">
        <f t="shared" si="1"/>
        <v>46831535</v>
      </c>
      <c r="M25" s="36">
        <f t="shared" si="1"/>
        <v>116902473</v>
      </c>
      <c r="N25" s="36">
        <f t="shared" si="1"/>
        <v>192140183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2821357096</v>
      </c>
      <c r="X25" s="36">
        <f t="shared" si="1"/>
        <v>2702628767</v>
      </c>
      <c r="Y25" s="36">
        <f t="shared" si="1"/>
        <v>118728329</v>
      </c>
      <c r="Z25" s="37">
        <f>+IF(X25&lt;&gt;0,+(Y25/X25)*100,0)</f>
        <v>4.3930683507003456</v>
      </c>
      <c r="AA25" s="38">
        <f>SUM(AA15:AA24)</f>
        <v>5422601032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2481165930</v>
      </c>
      <c r="D26" s="29">
        <f>+D13+D25</f>
        <v>0</v>
      </c>
      <c r="E26" s="30">
        <f t="shared" si="2"/>
        <v>5422601032</v>
      </c>
      <c r="F26" s="31">
        <f t="shared" si="2"/>
        <v>5422601032</v>
      </c>
      <c r="G26" s="31">
        <f t="shared" si="2"/>
        <v>2504361240</v>
      </c>
      <c r="H26" s="31">
        <f t="shared" si="2"/>
        <v>35157076</v>
      </c>
      <c r="I26" s="31">
        <f t="shared" si="2"/>
        <v>90862325</v>
      </c>
      <c r="J26" s="31">
        <f t="shared" si="2"/>
        <v>2630380641</v>
      </c>
      <c r="K26" s="31">
        <f t="shared" si="2"/>
        <v>28406175</v>
      </c>
      <c r="L26" s="31">
        <f t="shared" si="2"/>
        <v>46358762</v>
      </c>
      <c r="M26" s="31">
        <f t="shared" si="2"/>
        <v>116902473</v>
      </c>
      <c r="N26" s="31">
        <f t="shared" si="2"/>
        <v>191667410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2822048051</v>
      </c>
      <c r="X26" s="31">
        <f t="shared" si="2"/>
        <v>2702628773</v>
      </c>
      <c r="Y26" s="31">
        <f t="shared" si="2"/>
        <v>119419278</v>
      </c>
      <c r="Z26" s="32">
        <f>+IF(X26&lt;&gt;0,+(Y26/X26)*100,0)</f>
        <v>4.418634153274442</v>
      </c>
      <c r="AA26" s="33">
        <f>+AA13+AA25</f>
        <v>5422601032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67551841</v>
      </c>
      <c r="D32" s="18"/>
      <c r="E32" s="19"/>
      <c r="F32" s="20"/>
      <c r="G32" s="20">
        <v>42837329</v>
      </c>
      <c r="H32" s="20">
        <v>12252009</v>
      </c>
      <c r="I32" s="20"/>
      <c r="J32" s="20">
        <v>55089338</v>
      </c>
      <c r="K32" s="20"/>
      <c r="L32" s="20">
        <v>1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55089339</v>
      </c>
      <c r="X32" s="20">
        <v>-380496</v>
      </c>
      <c r="Y32" s="20">
        <v>55469835</v>
      </c>
      <c r="Z32" s="21">
        <v>-14578.296486691055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67551841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42837329</v>
      </c>
      <c r="H37" s="31">
        <f t="shared" si="3"/>
        <v>12252009</v>
      </c>
      <c r="I37" s="31">
        <f t="shared" si="3"/>
        <v>0</v>
      </c>
      <c r="J37" s="31">
        <f t="shared" si="3"/>
        <v>55089338</v>
      </c>
      <c r="K37" s="31">
        <f t="shared" si="3"/>
        <v>0</v>
      </c>
      <c r="L37" s="31">
        <f t="shared" si="3"/>
        <v>1</v>
      </c>
      <c r="M37" s="31">
        <f t="shared" si="3"/>
        <v>0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55089339</v>
      </c>
      <c r="X37" s="31">
        <f t="shared" si="3"/>
        <v>-380496</v>
      </c>
      <c r="Y37" s="31">
        <f t="shared" si="3"/>
        <v>55469835</v>
      </c>
      <c r="Z37" s="32">
        <f>+IF(X37&lt;&gt;0,+(Y37/X37)*100,0)</f>
        <v>-14578.296486691055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67551841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42837329</v>
      </c>
      <c r="H44" s="31">
        <f t="shared" si="5"/>
        <v>12252009</v>
      </c>
      <c r="I44" s="31">
        <f t="shared" si="5"/>
        <v>0</v>
      </c>
      <c r="J44" s="31">
        <f t="shared" si="5"/>
        <v>55089338</v>
      </c>
      <c r="K44" s="31">
        <f t="shared" si="5"/>
        <v>0</v>
      </c>
      <c r="L44" s="31">
        <f t="shared" si="5"/>
        <v>1</v>
      </c>
      <c r="M44" s="31">
        <f t="shared" si="5"/>
        <v>0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55089339</v>
      </c>
      <c r="X44" s="31">
        <f t="shared" si="5"/>
        <v>-380496</v>
      </c>
      <c r="Y44" s="31">
        <f t="shared" si="5"/>
        <v>55469835</v>
      </c>
      <c r="Z44" s="32">
        <f>+IF(X44&lt;&gt;0,+(Y44/X44)*100,0)</f>
        <v>-14578.296486691055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2413614089</v>
      </c>
      <c r="D45" s="42">
        <f t="shared" si="6"/>
        <v>0</v>
      </c>
      <c r="E45" s="43">
        <f t="shared" si="6"/>
        <v>5422601032</v>
      </c>
      <c r="F45" s="44">
        <f t="shared" si="6"/>
        <v>5422601032</v>
      </c>
      <c r="G45" s="44">
        <f t="shared" si="6"/>
        <v>2461523911</v>
      </c>
      <c r="H45" s="44">
        <f t="shared" si="6"/>
        <v>22905067</v>
      </c>
      <c r="I45" s="44">
        <f t="shared" si="6"/>
        <v>90862325</v>
      </c>
      <c r="J45" s="44">
        <f t="shared" si="6"/>
        <v>2575291303</v>
      </c>
      <c r="K45" s="44">
        <f t="shared" si="6"/>
        <v>28406175</v>
      </c>
      <c r="L45" s="44">
        <f t="shared" si="6"/>
        <v>46358761</v>
      </c>
      <c r="M45" s="44">
        <f t="shared" si="6"/>
        <v>116902473</v>
      </c>
      <c r="N45" s="44">
        <f t="shared" si="6"/>
        <v>191667409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2766958712</v>
      </c>
      <c r="X45" s="44">
        <f t="shared" si="6"/>
        <v>2703009269</v>
      </c>
      <c r="Y45" s="44">
        <f t="shared" si="6"/>
        <v>63949443</v>
      </c>
      <c r="Z45" s="45">
        <f>+IF(X45&lt;&gt;0,+(Y45/X45)*100,0)</f>
        <v>2.3658610324950384</v>
      </c>
      <c r="AA45" s="46">
        <f>+AA26-AA44</f>
        <v>5422601032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-3170720253</v>
      </c>
      <c r="D47" s="18"/>
      <c r="E47" s="19">
        <v>-167104475</v>
      </c>
      <c r="F47" s="20">
        <v>-167104475</v>
      </c>
      <c r="G47" s="20">
        <v>-2589011705</v>
      </c>
      <c r="H47" s="20">
        <v>-279615273</v>
      </c>
      <c r="I47" s="20">
        <v>731446</v>
      </c>
      <c r="J47" s="20">
        <v>-2867895532</v>
      </c>
      <c r="K47" s="20">
        <v>-123884802</v>
      </c>
      <c r="L47" s="20">
        <v>39034061</v>
      </c>
      <c r="M47" s="20">
        <v>-58329619</v>
      </c>
      <c r="N47" s="20">
        <v>-143180360</v>
      </c>
      <c r="O47" s="20"/>
      <c r="P47" s="20"/>
      <c r="Q47" s="20"/>
      <c r="R47" s="20"/>
      <c r="S47" s="20"/>
      <c r="T47" s="20"/>
      <c r="U47" s="20"/>
      <c r="V47" s="20"/>
      <c r="W47" s="20">
        <v>-3011075892</v>
      </c>
      <c r="X47" s="20">
        <v>-83552262</v>
      </c>
      <c r="Y47" s="20">
        <v>-2927523630</v>
      </c>
      <c r="Z47" s="47">
        <v>3503.8233076203246</v>
      </c>
      <c r="AA47" s="22">
        <v>-167104475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-3170720253</v>
      </c>
      <c r="D50" s="50">
        <f t="shared" ref="D50:Y50" si="7">SUM(D47:D49)</f>
        <v>0</v>
      </c>
      <c r="E50" s="51">
        <f t="shared" si="7"/>
        <v>-167104475</v>
      </c>
      <c r="F50" s="52">
        <f t="shared" si="7"/>
        <v>-167104475</v>
      </c>
      <c r="G50" s="52">
        <f t="shared" si="7"/>
        <v>-2589011705</v>
      </c>
      <c r="H50" s="52">
        <f t="shared" si="7"/>
        <v>-279615273</v>
      </c>
      <c r="I50" s="52">
        <f t="shared" si="7"/>
        <v>731446</v>
      </c>
      <c r="J50" s="52">
        <f t="shared" si="7"/>
        <v>-2867895532</v>
      </c>
      <c r="K50" s="52">
        <f t="shared" si="7"/>
        <v>-123884802</v>
      </c>
      <c r="L50" s="52">
        <f t="shared" si="7"/>
        <v>39034061</v>
      </c>
      <c r="M50" s="52">
        <f t="shared" si="7"/>
        <v>-58329619</v>
      </c>
      <c r="N50" s="52">
        <f t="shared" si="7"/>
        <v>-143180360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-3011075892</v>
      </c>
      <c r="X50" s="52">
        <f t="shared" si="7"/>
        <v>-83552262</v>
      </c>
      <c r="Y50" s="52">
        <f t="shared" si="7"/>
        <v>-2927523630</v>
      </c>
      <c r="Z50" s="53">
        <f>+IF(X50&lt;&gt;0,+(Y50/X50)*100,0)</f>
        <v>3503.8233076203246</v>
      </c>
      <c r="AA50" s="54">
        <f>SUM(AA47:AA49)</f>
        <v>-167104475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652030</v>
      </c>
      <c r="D10" s="18"/>
      <c r="E10" s="19">
        <v>1481260</v>
      </c>
      <c r="F10" s="20">
        <v>1481260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740628</v>
      </c>
      <c r="Y10" s="20">
        <v>-740628</v>
      </c>
      <c r="Z10" s="21">
        <v>-100</v>
      </c>
      <c r="AA10" s="22">
        <v>1481260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652030</v>
      </c>
      <c r="D13" s="29">
        <f>SUM(D6:D12)</f>
        <v>0</v>
      </c>
      <c r="E13" s="30">
        <f t="shared" si="0"/>
        <v>1481260</v>
      </c>
      <c r="F13" s="31">
        <f t="shared" si="0"/>
        <v>1481260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740628</v>
      </c>
      <c r="Y13" s="31">
        <f t="shared" si="0"/>
        <v>-740628</v>
      </c>
      <c r="Z13" s="32">
        <f>+IF(X13&lt;&gt;0,+(Y13/X13)*100,0)</f>
        <v>-100</v>
      </c>
      <c r="AA13" s="33">
        <f>SUM(AA6:AA12)</f>
        <v>1481260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11887302</v>
      </c>
      <c r="D17" s="18"/>
      <c r="E17" s="19">
        <v>67103571</v>
      </c>
      <c r="F17" s="20">
        <v>67103571</v>
      </c>
      <c r="G17" s="24"/>
      <c r="H17" s="24"/>
      <c r="I17" s="24"/>
      <c r="J17" s="20"/>
      <c r="K17" s="24">
        <v>2552196</v>
      </c>
      <c r="L17" s="24">
        <v>1741674</v>
      </c>
      <c r="M17" s="20">
        <v>1132761</v>
      </c>
      <c r="N17" s="24">
        <v>5426631</v>
      </c>
      <c r="O17" s="24"/>
      <c r="P17" s="24"/>
      <c r="Q17" s="20"/>
      <c r="R17" s="24"/>
      <c r="S17" s="24"/>
      <c r="T17" s="20"/>
      <c r="U17" s="24"/>
      <c r="V17" s="24"/>
      <c r="W17" s="24">
        <v>5426631</v>
      </c>
      <c r="X17" s="20">
        <v>33551790</v>
      </c>
      <c r="Y17" s="24">
        <v>-28125159</v>
      </c>
      <c r="Z17" s="25">
        <v>-83.826105850090258</v>
      </c>
      <c r="AA17" s="26">
        <v>67103571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11887302</v>
      </c>
      <c r="D25" s="29">
        <f t="shared" ref="D25:Y25" si="1">SUM(D15:D24)</f>
        <v>0</v>
      </c>
      <c r="E25" s="35">
        <f t="shared" si="1"/>
        <v>67103571</v>
      </c>
      <c r="F25" s="36">
        <f t="shared" si="1"/>
        <v>67103571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2552196</v>
      </c>
      <c r="L25" s="36">
        <f t="shared" si="1"/>
        <v>1741674</v>
      </c>
      <c r="M25" s="36">
        <f t="shared" si="1"/>
        <v>1132761</v>
      </c>
      <c r="N25" s="36">
        <f t="shared" si="1"/>
        <v>5426631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5426631</v>
      </c>
      <c r="X25" s="36">
        <f t="shared" si="1"/>
        <v>33551790</v>
      </c>
      <c r="Y25" s="36">
        <f t="shared" si="1"/>
        <v>-28125159</v>
      </c>
      <c r="Z25" s="37">
        <f>+IF(X25&lt;&gt;0,+(Y25/X25)*100,0)</f>
        <v>-83.826105850090258</v>
      </c>
      <c r="AA25" s="38">
        <f>SUM(AA15:AA24)</f>
        <v>67103571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12539332</v>
      </c>
      <c r="D26" s="29">
        <f>+D13+D25</f>
        <v>0</v>
      </c>
      <c r="E26" s="30">
        <f t="shared" si="2"/>
        <v>68584831</v>
      </c>
      <c r="F26" s="31">
        <f t="shared" si="2"/>
        <v>68584831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2552196</v>
      </c>
      <c r="L26" s="31">
        <f t="shared" si="2"/>
        <v>1741674</v>
      </c>
      <c r="M26" s="31">
        <f t="shared" si="2"/>
        <v>1132761</v>
      </c>
      <c r="N26" s="31">
        <f t="shared" si="2"/>
        <v>5426631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5426631</v>
      </c>
      <c r="X26" s="31">
        <f t="shared" si="2"/>
        <v>34292418</v>
      </c>
      <c r="Y26" s="31">
        <f t="shared" si="2"/>
        <v>-28865787</v>
      </c>
      <c r="Z26" s="32">
        <f>+IF(X26&lt;&gt;0,+(Y26/X26)*100,0)</f>
        <v>-84.17542035093588</v>
      </c>
      <c r="AA26" s="33">
        <f>+AA13+AA25</f>
        <v>68584831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12539332</v>
      </c>
      <c r="D45" s="42">
        <f t="shared" si="6"/>
        <v>0</v>
      </c>
      <c r="E45" s="43">
        <f t="shared" si="6"/>
        <v>68584831</v>
      </c>
      <c r="F45" s="44">
        <f t="shared" si="6"/>
        <v>68584831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2552196</v>
      </c>
      <c r="L45" s="44">
        <f t="shared" si="6"/>
        <v>1741674</v>
      </c>
      <c r="M45" s="44">
        <f t="shared" si="6"/>
        <v>1132761</v>
      </c>
      <c r="N45" s="44">
        <f t="shared" si="6"/>
        <v>5426631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5426631</v>
      </c>
      <c r="X45" s="44">
        <f t="shared" si="6"/>
        <v>34292418</v>
      </c>
      <c r="Y45" s="44">
        <f t="shared" si="6"/>
        <v>-28865787</v>
      </c>
      <c r="Z45" s="45">
        <f>+IF(X45&lt;&gt;0,+(Y45/X45)*100,0)</f>
        <v>-84.17542035093588</v>
      </c>
      <c r="AA45" s="46">
        <f>+AA26-AA44</f>
        <v>68584831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-61300</v>
      </c>
      <c r="L6" s="20">
        <v>-43650</v>
      </c>
      <c r="M6" s="20">
        <v>-51450</v>
      </c>
      <c r="N6" s="20">
        <v>-156400</v>
      </c>
      <c r="O6" s="20"/>
      <c r="P6" s="20"/>
      <c r="Q6" s="20"/>
      <c r="R6" s="20"/>
      <c r="S6" s="20"/>
      <c r="T6" s="20"/>
      <c r="U6" s="20"/>
      <c r="V6" s="20"/>
      <c r="W6" s="20">
        <v>-156400</v>
      </c>
      <c r="X6" s="20"/>
      <c r="Y6" s="20">
        <v>-156400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-61300</v>
      </c>
      <c r="L13" s="31">
        <f t="shared" si="0"/>
        <v>-43650</v>
      </c>
      <c r="M13" s="31">
        <f t="shared" si="0"/>
        <v>-51450</v>
      </c>
      <c r="N13" s="31">
        <f t="shared" si="0"/>
        <v>-156400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-156400</v>
      </c>
      <c r="X13" s="31">
        <f t="shared" si="0"/>
        <v>0</v>
      </c>
      <c r="Y13" s="31">
        <f t="shared" si="0"/>
        <v>-156400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-61300</v>
      </c>
      <c r="L26" s="31">
        <f t="shared" si="2"/>
        <v>-43650</v>
      </c>
      <c r="M26" s="31">
        <f t="shared" si="2"/>
        <v>-51450</v>
      </c>
      <c r="N26" s="31">
        <f t="shared" si="2"/>
        <v>-156400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-156400</v>
      </c>
      <c r="X26" s="31">
        <f t="shared" si="2"/>
        <v>0</v>
      </c>
      <c r="Y26" s="31">
        <f t="shared" si="2"/>
        <v>-156400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61300</v>
      </c>
      <c r="L32" s="20">
        <v>68700</v>
      </c>
      <c r="M32" s="20">
        <v>26400</v>
      </c>
      <c r="N32" s="20">
        <v>156400</v>
      </c>
      <c r="O32" s="20"/>
      <c r="P32" s="20"/>
      <c r="Q32" s="20"/>
      <c r="R32" s="20"/>
      <c r="S32" s="20"/>
      <c r="T32" s="20"/>
      <c r="U32" s="20"/>
      <c r="V32" s="20"/>
      <c r="W32" s="20">
        <v>156400</v>
      </c>
      <c r="X32" s="20"/>
      <c r="Y32" s="20">
        <v>156400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-61300</v>
      </c>
      <c r="L33" s="20">
        <v>-43650</v>
      </c>
      <c r="M33" s="20">
        <v>-51450</v>
      </c>
      <c r="N33" s="20">
        <v>-156400</v>
      </c>
      <c r="O33" s="20"/>
      <c r="P33" s="20"/>
      <c r="Q33" s="20"/>
      <c r="R33" s="20"/>
      <c r="S33" s="20"/>
      <c r="T33" s="20"/>
      <c r="U33" s="20"/>
      <c r="V33" s="20"/>
      <c r="W33" s="20">
        <v>-156400</v>
      </c>
      <c r="X33" s="20"/>
      <c r="Y33" s="20">
        <v>-156400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25050</v>
      </c>
      <c r="M37" s="31">
        <f t="shared" si="3"/>
        <v>-25050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25050</v>
      </c>
      <c r="M44" s="31">
        <f t="shared" si="5"/>
        <v>-25050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-61300</v>
      </c>
      <c r="L45" s="44">
        <f t="shared" si="6"/>
        <v>-68700</v>
      </c>
      <c r="M45" s="44">
        <f t="shared" si="6"/>
        <v>-26400</v>
      </c>
      <c r="N45" s="44">
        <f t="shared" si="6"/>
        <v>-156400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-156400</v>
      </c>
      <c r="X45" s="44">
        <f t="shared" si="6"/>
        <v>0</v>
      </c>
      <c r="Y45" s="44">
        <f t="shared" si="6"/>
        <v>-156400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286406210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135192866</v>
      </c>
      <c r="D7" s="18"/>
      <c r="E7" s="19">
        <v>260403570</v>
      </c>
      <c r="F7" s="20">
        <v>260403570</v>
      </c>
      <c r="G7" s="20">
        <v>156887296</v>
      </c>
      <c r="H7" s="20"/>
      <c r="I7" s="20"/>
      <c r="J7" s="20">
        <v>156887296</v>
      </c>
      <c r="K7" s="20">
        <v>42796777</v>
      </c>
      <c r="L7" s="20">
        <v>3242252</v>
      </c>
      <c r="M7" s="20">
        <v>24730158</v>
      </c>
      <c r="N7" s="20">
        <v>70769187</v>
      </c>
      <c r="O7" s="20"/>
      <c r="P7" s="20"/>
      <c r="Q7" s="20"/>
      <c r="R7" s="20"/>
      <c r="S7" s="20"/>
      <c r="T7" s="20"/>
      <c r="U7" s="20"/>
      <c r="V7" s="20"/>
      <c r="W7" s="20">
        <v>227656483</v>
      </c>
      <c r="X7" s="20">
        <v>130201818</v>
      </c>
      <c r="Y7" s="20">
        <v>97454665</v>
      </c>
      <c r="Z7" s="21">
        <v>74.848927992695153</v>
      </c>
      <c r="AA7" s="22">
        <v>260403570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125538</v>
      </c>
      <c r="D10" s="18"/>
      <c r="E10" s="19">
        <v>909393</v>
      </c>
      <c r="F10" s="20">
        <v>909393</v>
      </c>
      <c r="G10" s="20">
        <v>125538</v>
      </c>
      <c r="H10" s="20"/>
      <c r="I10" s="20"/>
      <c r="J10" s="20">
        <v>125538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125538</v>
      </c>
      <c r="X10" s="20">
        <v>454704</v>
      </c>
      <c r="Y10" s="20">
        <v>-329166</v>
      </c>
      <c r="Z10" s="21">
        <v>-72.391269925050139</v>
      </c>
      <c r="AA10" s="22">
        <v>909393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421724614</v>
      </c>
      <c r="D13" s="29">
        <f>SUM(D6:D12)</f>
        <v>0</v>
      </c>
      <c r="E13" s="30">
        <f t="shared" si="0"/>
        <v>261312963</v>
      </c>
      <c r="F13" s="31">
        <f t="shared" si="0"/>
        <v>261312963</v>
      </c>
      <c r="G13" s="31">
        <f t="shared" si="0"/>
        <v>157012834</v>
      </c>
      <c r="H13" s="31">
        <f t="shared" si="0"/>
        <v>0</v>
      </c>
      <c r="I13" s="31">
        <f t="shared" si="0"/>
        <v>0</v>
      </c>
      <c r="J13" s="31">
        <f t="shared" si="0"/>
        <v>157012834</v>
      </c>
      <c r="K13" s="31">
        <f t="shared" si="0"/>
        <v>42796777</v>
      </c>
      <c r="L13" s="31">
        <f t="shared" si="0"/>
        <v>3242252</v>
      </c>
      <c r="M13" s="31">
        <f t="shared" si="0"/>
        <v>24730158</v>
      </c>
      <c r="N13" s="31">
        <f t="shared" si="0"/>
        <v>70769187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227782021</v>
      </c>
      <c r="X13" s="31">
        <f t="shared" si="0"/>
        <v>130656522</v>
      </c>
      <c r="Y13" s="31">
        <f t="shared" si="0"/>
        <v>97125499</v>
      </c>
      <c r="Z13" s="32">
        <f>+IF(X13&lt;&gt;0,+(Y13/X13)*100,0)</f>
        <v>74.336510350397973</v>
      </c>
      <c r="AA13" s="33">
        <f>SUM(AA6:AA12)</f>
        <v>261312963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7997906626</v>
      </c>
      <c r="D17" s="18"/>
      <c r="E17" s="19">
        <v>6901035762</v>
      </c>
      <c r="F17" s="20">
        <v>6901035762</v>
      </c>
      <c r="G17" s="24">
        <v>7667473141</v>
      </c>
      <c r="H17" s="24"/>
      <c r="I17" s="24"/>
      <c r="J17" s="20">
        <v>7667473141</v>
      </c>
      <c r="K17" s="24">
        <v>456394521</v>
      </c>
      <c r="L17" s="24">
        <v>188553931</v>
      </c>
      <c r="M17" s="20">
        <v>109546882</v>
      </c>
      <c r="N17" s="24">
        <v>754495334</v>
      </c>
      <c r="O17" s="24"/>
      <c r="P17" s="24"/>
      <c r="Q17" s="20"/>
      <c r="R17" s="24"/>
      <c r="S17" s="24"/>
      <c r="T17" s="20"/>
      <c r="U17" s="24"/>
      <c r="V17" s="24"/>
      <c r="W17" s="24">
        <v>8421968475</v>
      </c>
      <c r="X17" s="20">
        <v>3487802845</v>
      </c>
      <c r="Y17" s="24">
        <v>4934165630</v>
      </c>
      <c r="Z17" s="25">
        <v>141.4691669591777</v>
      </c>
      <c r="AA17" s="26">
        <v>6901035762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7997906626</v>
      </c>
      <c r="D25" s="29">
        <f t="shared" ref="D25:Y25" si="1">SUM(D15:D24)</f>
        <v>0</v>
      </c>
      <c r="E25" s="35">
        <f t="shared" si="1"/>
        <v>6901035762</v>
      </c>
      <c r="F25" s="36">
        <f t="shared" si="1"/>
        <v>6901035762</v>
      </c>
      <c r="G25" s="36">
        <f t="shared" si="1"/>
        <v>7667473141</v>
      </c>
      <c r="H25" s="36">
        <f t="shared" si="1"/>
        <v>0</v>
      </c>
      <c r="I25" s="36">
        <f t="shared" si="1"/>
        <v>0</v>
      </c>
      <c r="J25" s="36">
        <f t="shared" si="1"/>
        <v>7667473141</v>
      </c>
      <c r="K25" s="36">
        <f t="shared" si="1"/>
        <v>456394521</v>
      </c>
      <c r="L25" s="36">
        <f t="shared" si="1"/>
        <v>188553931</v>
      </c>
      <c r="M25" s="36">
        <f t="shared" si="1"/>
        <v>109546882</v>
      </c>
      <c r="N25" s="36">
        <f t="shared" si="1"/>
        <v>754495334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8421968475</v>
      </c>
      <c r="X25" s="36">
        <f t="shared" si="1"/>
        <v>3487802845</v>
      </c>
      <c r="Y25" s="36">
        <f t="shared" si="1"/>
        <v>4934165630</v>
      </c>
      <c r="Z25" s="37">
        <f>+IF(X25&lt;&gt;0,+(Y25/X25)*100,0)</f>
        <v>141.4691669591777</v>
      </c>
      <c r="AA25" s="38">
        <f>SUM(AA15:AA24)</f>
        <v>6901035762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8419631240</v>
      </c>
      <c r="D26" s="29">
        <f>+D13+D25</f>
        <v>0</v>
      </c>
      <c r="E26" s="30">
        <f t="shared" si="2"/>
        <v>7162348725</v>
      </c>
      <c r="F26" s="31">
        <f t="shared" si="2"/>
        <v>7162348725</v>
      </c>
      <c r="G26" s="31">
        <f t="shared" si="2"/>
        <v>7824485975</v>
      </c>
      <c r="H26" s="31">
        <f t="shared" si="2"/>
        <v>0</v>
      </c>
      <c r="I26" s="31">
        <f t="shared" si="2"/>
        <v>0</v>
      </c>
      <c r="J26" s="31">
        <f t="shared" si="2"/>
        <v>7824485975</v>
      </c>
      <c r="K26" s="31">
        <f t="shared" si="2"/>
        <v>499191298</v>
      </c>
      <c r="L26" s="31">
        <f t="shared" si="2"/>
        <v>191796183</v>
      </c>
      <c r="M26" s="31">
        <f t="shared" si="2"/>
        <v>134277040</v>
      </c>
      <c r="N26" s="31">
        <f t="shared" si="2"/>
        <v>825264521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8649750496</v>
      </c>
      <c r="X26" s="31">
        <f t="shared" si="2"/>
        <v>3618459367</v>
      </c>
      <c r="Y26" s="31">
        <f t="shared" si="2"/>
        <v>5031291129</v>
      </c>
      <c r="Z26" s="32">
        <f>+IF(X26&lt;&gt;0,+(Y26/X26)*100,0)</f>
        <v>139.04511889465692</v>
      </c>
      <c r="AA26" s="33">
        <f>+AA13+AA25</f>
        <v>7162348725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3648876</v>
      </c>
      <c r="D31" s="18"/>
      <c r="E31" s="19">
        <v>4251426</v>
      </c>
      <c r="F31" s="20">
        <v>4251426</v>
      </c>
      <c r="G31" s="20">
        <v>3686972</v>
      </c>
      <c r="H31" s="20"/>
      <c r="I31" s="20"/>
      <c r="J31" s="20">
        <v>3686972</v>
      </c>
      <c r="K31" s="20">
        <v>43351</v>
      </c>
      <c r="L31" s="20">
        <v>12567</v>
      </c>
      <c r="M31" s="20">
        <v>6500</v>
      </c>
      <c r="N31" s="20">
        <v>62418</v>
      </c>
      <c r="O31" s="20"/>
      <c r="P31" s="20"/>
      <c r="Q31" s="20"/>
      <c r="R31" s="20"/>
      <c r="S31" s="20"/>
      <c r="T31" s="20"/>
      <c r="U31" s="20"/>
      <c r="V31" s="20"/>
      <c r="W31" s="20">
        <v>3749390</v>
      </c>
      <c r="X31" s="20">
        <v>2125710</v>
      </c>
      <c r="Y31" s="20">
        <v>1623680</v>
      </c>
      <c r="Z31" s="21">
        <v>76.382949696807188</v>
      </c>
      <c r="AA31" s="22">
        <v>4251426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294164553</v>
      </c>
      <c r="D33" s="18"/>
      <c r="E33" s="19"/>
      <c r="F33" s="20"/>
      <c r="G33" s="20">
        <v>1040209000</v>
      </c>
      <c r="H33" s="20"/>
      <c r="I33" s="20"/>
      <c r="J33" s="20">
        <v>1040209000</v>
      </c>
      <c r="K33" s="20">
        <v>-522167462</v>
      </c>
      <c r="L33" s="20"/>
      <c r="M33" s="20">
        <v>246650000</v>
      </c>
      <c r="N33" s="20">
        <v>-275517462</v>
      </c>
      <c r="O33" s="20"/>
      <c r="P33" s="20"/>
      <c r="Q33" s="20"/>
      <c r="R33" s="20"/>
      <c r="S33" s="20"/>
      <c r="T33" s="20"/>
      <c r="U33" s="20"/>
      <c r="V33" s="20"/>
      <c r="W33" s="20">
        <v>764691538</v>
      </c>
      <c r="X33" s="20">
        <v>-18</v>
      </c>
      <c r="Y33" s="20">
        <v>764691556</v>
      </c>
      <c r="Z33" s="21">
        <v>-4248286422.2222223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297813429</v>
      </c>
      <c r="D37" s="29">
        <f t="shared" ref="D37:Y37" si="3">SUM(D29:D36)</f>
        <v>0</v>
      </c>
      <c r="E37" s="30">
        <f t="shared" si="3"/>
        <v>4251426</v>
      </c>
      <c r="F37" s="31">
        <f t="shared" si="3"/>
        <v>4251426</v>
      </c>
      <c r="G37" s="31">
        <f t="shared" si="3"/>
        <v>1043895972</v>
      </c>
      <c r="H37" s="31">
        <f t="shared" si="3"/>
        <v>0</v>
      </c>
      <c r="I37" s="31">
        <f t="shared" si="3"/>
        <v>0</v>
      </c>
      <c r="J37" s="31">
        <f t="shared" si="3"/>
        <v>1043895972</v>
      </c>
      <c r="K37" s="31">
        <f t="shared" si="3"/>
        <v>-522124111</v>
      </c>
      <c r="L37" s="31">
        <f t="shared" si="3"/>
        <v>12567</v>
      </c>
      <c r="M37" s="31">
        <f t="shared" si="3"/>
        <v>246656500</v>
      </c>
      <c r="N37" s="31">
        <f t="shared" si="3"/>
        <v>-275455044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768440928</v>
      </c>
      <c r="X37" s="31">
        <f t="shared" si="3"/>
        <v>2125692</v>
      </c>
      <c r="Y37" s="31">
        <f t="shared" si="3"/>
        <v>766315236</v>
      </c>
      <c r="Z37" s="32">
        <f>+IF(X37&lt;&gt;0,+(Y37/X37)*100,0)</f>
        <v>36050.153832257914</v>
      </c>
      <c r="AA37" s="33">
        <f>SUM(AA29:AA36)</f>
        <v>4251426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297813429</v>
      </c>
      <c r="D44" s="29">
        <f>+D37+D43</f>
        <v>0</v>
      </c>
      <c r="E44" s="30">
        <f t="shared" si="5"/>
        <v>4251426</v>
      </c>
      <c r="F44" s="31">
        <f t="shared" si="5"/>
        <v>4251426</v>
      </c>
      <c r="G44" s="31">
        <f t="shared" si="5"/>
        <v>1043895972</v>
      </c>
      <c r="H44" s="31">
        <f t="shared" si="5"/>
        <v>0</v>
      </c>
      <c r="I44" s="31">
        <f t="shared" si="5"/>
        <v>0</v>
      </c>
      <c r="J44" s="31">
        <f t="shared" si="5"/>
        <v>1043895972</v>
      </c>
      <c r="K44" s="31">
        <f t="shared" si="5"/>
        <v>-522124111</v>
      </c>
      <c r="L44" s="31">
        <f t="shared" si="5"/>
        <v>12567</v>
      </c>
      <c r="M44" s="31">
        <f t="shared" si="5"/>
        <v>246656500</v>
      </c>
      <c r="N44" s="31">
        <f t="shared" si="5"/>
        <v>-275455044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768440928</v>
      </c>
      <c r="X44" s="31">
        <f t="shared" si="5"/>
        <v>2125692</v>
      </c>
      <c r="Y44" s="31">
        <f t="shared" si="5"/>
        <v>766315236</v>
      </c>
      <c r="Z44" s="32">
        <f>+IF(X44&lt;&gt;0,+(Y44/X44)*100,0)</f>
        <v>36050.153832257914</v>
      </c>
      <c r="AA44" s="33">
        <f>+AA37+AA43</f>
        <v>4251426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8121817811</v>
      </c>
      <c r="D45" s="42">
        <f t="shared" si="6"/>
        <v>0</v>
      </c>
      <c r="E45" s="43">
        <f t="shared" si="6"/>
        <v>7158097299</v>
      </c>
      <c r="F45" s="44">
        <f t="shared" si="6"/>
        <v>7158097299</v>
      </c>
      <c r="G45" s="44">
        <f t="shared" si="6"/>
        <v>6780590003</v>
      </c>
      <c r="H45" s="44">
        <f t="shared" si="6"/>
        <v>0</v>
      </c>
      <c r="I45" s="44">
        <f t="shared" si="6"/>
        <v>0</v>
      </c>
      <c r="J45" s="44">
        <f t="shared" si="6"/>
        <v>6780590003</v>
      </c>
      <c r="K45" s="44">
        <f t="shared" si="6"/>
        <v>1021315409</v>
      </c>
      <c r="L45" s="44">
        <f t="shared" si="6"/>
        <v>191783616</v>
      </c>
      <c r="M45" s="44">
        <f t="shared" si="6"/>
        <v>-112379460</v>
      </c>
      <c r="N45" s="44">
        <f t="shared" si="6"/>
        <v>1100719565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7881309568</v>
      </c>
      <c r="X45" s="44">
        <f t="shared" si="6"/>
        <v>3616333675</v>
      </c>
      <c r="Y45" s="44">
        <f t="shared" si="6"/>
        <v>4264975893</v>
      </c>
      <c r="Z45" s="45">
        <f>+IF(X45&lt;&gt;0,+(Y45/X45)*100,0)</f>
        <v>117.9364593063996</v>
      </c>
      <c r="AA45" s="46">
        <f>+AA26-AA44</f>
        <v>7158097299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925911251</v>
      </c>
      <c r="D47" s="18"/>
      <c r="E47" s="19">
        <v>7759209768</v>
      </c>
      <c r="F47" s="20">
        <v>7759209768</v>
      </c>
      <c r="G47" s="20">
        <v>613415453</v>
      </c>
      <c r="H47" s="20"/>
      <c r="I47" s="20"/>
      <c r="J47" s="20">
        <v>613415453</v>
      </c>
      <c r="K47" s="20">
        <v>459444466</v>
      </c>
      <c r="L47" s="20">
        <v>116306486</v>
      </c>
      <c r="M47" s="20">
        <v>-11247193</v>
      </c>
      <c r="N47" s="20">
        <v>564503759</v>
      </c>
      <c r="O47" s="20"/>
      <c r="P47" s="20"/>
      <c r="Q47" s="20"/>
      <c r="R47" s="20"/>
      <c r="S47" s="20"/>
      <c r="T47" s="20"/>
      <c r="U47" s="20"/>
      <c r="V47" s="20"/>
      <c r="W47" s="20">
        <v>1177919212</v>
      </c>
      <c r="X47" s="20">
        <v>3879604878</v>
      </c>
      <c r="Y47" s="20">
        <v>-2701685666</v>
      </c>
      <c r="Z47" s="47">
        <v>-69.638165508049454</v>
      </c>
      <c r="AA47" s="22">
        <v>7759209768</v>
      </c>
    </row>
    <row r="48" spans="1:27" ht="13.5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943888709</v>
      </c>
      <c r="D50" s="50">
        <f t="shared" ref="D50:Y50" si="7">SUM(D47:D49)</f>
        <v>0</v>
      </c>
      <c r="E50" s="51">
        <f t="shared" si="7"/>
        <v>7759209768</v>
      </c>
      <c r="F50" s="52">
        <f t="shared" si="7"/>
        <v>7759209768</v>
      </c>
      <c r="G50" s="52">
        <f t="shared" si="7"/>
        <v>631392911</v>
      </c>
      <c r="H50" s="52">
        <f t="shared" si="7"/>
        <v>0</v>
      </c>
      <c r="I50" s="52">
        <f t="shared" si="7"/>
        <v>0</v>
      </c>
      <c r="J50" s="52">
        <f t="shared" si="7"/>
        <v>631392911</v>
      </c>
      <c r="K50" s="52">
        <f t="shared" si="7"/>
        <v>459444466</v>
      </c>
      <c r="L50" s="52">
        <f t="shared" si="7"/>
        <v>116306486</v>
      </c>
      <c r="M50" s="52">
        <f t="shared" si="7"/>
        <v>-11247193</v>
      </c>
      <c r="N50" s="52">
        <f t="shared" si="7"/>
        <v>564503759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1195896670</v>
      </c>
      <c r="X50" s="52">
        <f t="shared" si="7"/>
        <v>3879604878</v>
      </c>
      <c r="Y50" s="52">
        <f t="shared" si="7"/>
        <v>-2683708208</v>
      </c>
      <c r="Z50" s="53">
        <f>+IF(X50&lt;&gt;0,+(Y50/X50)*100,0)</f>
        <v>-69.174781772712265</v>
      </c>
      <c r="AA50" s="54">
        <f>SUM(AA47:AA49)</f>
        <v>7759209768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-3224279131</v>
      </c>
      <c r="D6" s="18"/>
      <c r="E6" s="19">
        <v>-304268216</v>
      </c>
      <c r="F6" s="20">
        <v>-316823539</v>
      </c>
      <c r="G6" s="20">
        <v>-3245743857</v>
      </c>
      <c r="H6" s="20">
        <v>-57116893</v>
      </c>
      <c r="I6" s="20">
        <v>74648161</v>
      </c>
      <c r="J6" s="20">
        <v>-3228212589</v>
      </c>
      <c r="K6" s="20">
        <v>-41510894</v>
      </c>
      <c r="L6" s="20">
        <v>-71403561</v>
      </c>
      <c r="M6" s="20">
        <v>16577000</v>
      </c>
      <c r="N6" s="20">
        <v>-96337455</v>
      </c>
      <c r="O6" s="20"/>
      <c r="P6" s="20"/>
      <c r="Q6" s="20"/>
      <c r="R6" s="20"/>
      <c r="S6" s="20"/>
      <c r="T6" s="20"/>
      <c r="U6" s="20"/>
      <c r="V6" s="20"/>
      <c r="W6" s="20">
        <v>-3324550044</v>
      </c>
      <c r="X6" s="20">
        <v>-105830656</v>
      </c>
      <c r="Y6" s="20">
        <v>-3218719388</v>
      </c>
      <c r="Z6" s="21">
        <v>3041.3865978493036</v>
      </c>
      <c r="AA6" s="22">
        <v>-316823539</v>
      </c>
    </row>
    <row r="7" spans="1:27" ht="13.5" x14ac:dyDescent="0.25">
      <c r="A7" s="23" t="s">
        <v>35</v>
      </c>
      <c r="B7" s="17" t="s">
        <v>32</v>
      </c>
      <c r="C7" s="18">
        <v>56523120</v>
      </c>
      <c r="D7" s="18"/>
      <c r="E7" s="19">
        <v>2072561</v>
      </c>
      <c r="F7" s="20">
        <v>2139531</v>
      </c>
      <c r="G7" s="20">
        <v>59045995</v>
      </c>
      <c r="H7" s="20">
        <v>810197</v>
      </c>
      <c r="I7" s="20">
        <v>-364822</v>
      </c>
      <c r="J7" s="20">
        <v>59491370</v>
      </c>
      <c r="K7" s="20">
        <v>3502583</v>
      </c>
      <c r="L7" s="20">
        <v>-412926</v>
      </c>
      <c r="M7" s="20">
        <v>-48227</v>
      </c>
      <c r="N7" s="20">
        <v>3041430</v>
      </c>
      <c r="O7" s="20"/>
      <c r="P7" s="20"/>
      <c r="Q7" s="20"/>
      <c r="R7" s="20"/>
      <c r="S7" s="20"/>
      <c r="T7" s="20"/>
      <c r="U7" s="20"/>
      <c r="V7" s="20"/>
      <c r="W7" s="20">
        <v>62532800</v>
      </c>
      <c r="X7" s="20">
        <v>1053026</v>
      </c>
      <c r="Y7" s="20">
        <v>61479774</v>
      </c>
      <c r="Z7" s="21">
        <v>5838.3908849354148</v>
      </c>
      <c r="AA7" s="22">
        <v>2139531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12089195</v>
      </c>
      <c r="D10" s="18"/>
      <c r="E10" s="19">
        <v>9969307</v>
      </c>
      <c r="F10" s="20">
        <v>9969307</v>
      </c>
      <c r="G10" s="20">
        <v>12089195</v>
      </c>
      <c r="H10" s="20"/>
      <c r="I10" s="20"/>
      <c r="J10" s="20">
        <v>12089195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12089195</v>
      </c>
      <c r="X10" s="20">
        <v>9969307</v>
      </c>
      <c r="Y10" s="20">
        <v>2119888</v>
      </c>
      <c r="Z10" s="21">
        <v>21.264146043451166</v>
      </c>
      <c r="AA10" s="22">
        <v>9969307</v>
      </c>
    </row>
    <row r="11" spans="1:27" ht="13.5" x14ac:dyDescent="0.25">
      <c r="A11" s="23" t="s">
        <v>39</v>
      </c>
      <c r="B11" s="17" t="s">
        <v>32</v>
      </c>
      <c r="C11" s="18">
        <v>227805107</v>
      </c>
      <c r="D11" s="18"/>
      <c r="E11" s="19"/>
      <c r="F11" s="20"/>
      <c r="G11" s="24">
        <v>227064332</v>
      </c>
      <c r="H11" s="24">
        <v>87080</v>
      </c>
      <c r="I11" s="24">
        <v>1323598</v>
      </c>
      <c r="J11" s="20">
        <v>228475010</v>
      </c>
      <c r="K11" s="24">
        <v>4369806</v>
      </c>
      <c r="L11" s="24">
        <v>1344423</v>
      </c>
      <c r="M11" s="20">
        <v>-532105</v>
      </c>
      <c r="N11" s="24">
        <v>5182124</v>
      </c>
      <c r="O11" s="24"/>
      <c r="P11" s="24"/>
      <c r="Q11" s="20"/>
      <c r="R11" s="24"/>
      <c r="S11" s="24"/>
      <c r="T11" s="20"/>
      <c r="U11" s="24"/>
      <c r="V11" s="24"/>
      <c r="W11" s="24">
        <v>233657134</v>
      </c>
      <c r="X11" s="20"/>
      <c r="Y11" s="24">
        <v>233657134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-2927881174</v>
      </c>
      <c r="D13" s="29">
        <f>SUM(D6:D12)</f>
        <v>0</v>
      </c>
      <c r="E13" s="30">
        <f t="shared" si="0"/>
        <v>-292226348</v>
      </c>
      <c r="F13" s="31">
        <f t="shared" si="0"/>
        <v>-304714701</v>
      </c>
      <c r="G13" s="31">
        <f t="shared" si="0"/>
        <v>-2947563800</v>
      </c>
      <c r="H13" s="31">
        <f t="shared" si="0"/>
        <v>-56219616</v>
      </c>
      <c r="I13" s="31">
        <f t="shared" si="0"/>
        <v>75606937</v>
      </c>
      <c r="J13" s="31">
        <f t="shared" si="0"/>
        <v>-2928176479</v>
      </c>
      <c r="K13" s="31">
        <f t="shared" si="0"/>
        <v>-33638505</v>
      </c>
      <c r="L13" s="31">
        <f t="shared" si="0"/>
        <v>-70472064</v>
      </c>
      <c r="M13" s="31">
        <f t="shared" si="0"/>
        <v>15996668</v>
      </c>
      <c r="N13" s="31">
        <f t="shared" si="0"/>
        <v>-88113901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-3016290380</v>
      </c>
      <c r="X13" s="31">
        <f t="shared" si="0"/>
        <v>-94808323</v>
      </c>
      <c r="Y13" s="31">
        <f t="shared" si="0"/>
        <v>-2921482057</v>
      </c>
      <c r="Z13" s="32">
        <f>+IF(X13&lt;&gt;0,+(Y13/X13)*100,0)</f>
        <v>3081.4615896117052</v>
      </c>
      <c r="AA13" s="33">
        <f>SUM(AA6:AA12)</f>
        <v>-304714701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5167519565</v>
      </c>
      <c r="D17" s="18"/>
      <c r="E17" s="19">
        <v>512329336</v>
      </c>
      <c r="F17" s="20">
        <v>451040537</v>
      </c>
      <c r="G17" s="24">
        <v>5183128921</v>
      </c>
      <c r="H17" s="24">
        <v>7939628</v>
      </c>
      <c r="I17" s="24">
        <v>31155758</v>
      </c>
      <c r="J17" s="20">
        <v>5222224307</v>
      </c>
      <c r="K17" s="24">
        <v>26942915</v>
      </c>
      <c r="L17" s="24">
        <v>60894768</v>
      </c>
      <c r="M17" s="20">
        <v>51817326</v>
      </c>
      <c r="N17" s="24">
        <v>139655009</v>
      </c>
      <c r="O17" s="24"/>
      <c r="P17" s="24"/>
      <c r="Q17" s="20"/>
      <c r="R17" s="24"/>
      <c r="S17" s="24"/>
      <c r="T17" s="20"/>
      <c r="U17" s="24"/>
      <c r="V17" s="24"/>
      <c r="W17" s="24">
        <v>5361879316</v>
      </c>
      <c r="X17" s="20">
        <v>240842464</v>
      </c>
      <c r="Y17" s="24">
        <v>5121036852</v>
      </c>
      <c r="Z17" s="25">
        <v>2126.3014698271813</v>
      </c>
      <c r="AA17" s="26">
        <v>451040537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5179125909</v>
      </c>
      <c r="D25" s="29">
        <f t="shared" ref="D25:Y25" si="1">SUM(D15:D24)</f>
        <v>0</v>
      </c>
      <c r="E25" s="35">
        <f t="shared" si="1"/>
        <v>513092248</v>
      </c>
      <c r="F25" s="36">
        <f t="shared" si="1"/>
        <v>451803449</v>
      </c>
      <c r="G25" s="36">
        <f t="shared" si="1"/>
        <v>5186858828</v>
      </c>
      <c r="H25" s="36">
        <f t="shared" si="1"/>
        <v>8111102</v>
      </c>
      <c r="I25" s="36">
        <f t="shared" si="1"/>
        <v>31155758</v>
      </c>
      <c r="J25" s="36">
        <f t="shared" si="1"/>
        <v>5226125688</v>
      </c>
      <c r="K25" s="36">
        <f t="shared" si="1"/>
        <v>26942915</v>
      </c>
      <c r="L25" s="36">
        <f t="shared" si="1"/>
        <v>60894768</v>
      </c>
      <c r="M25" s="36">
        <f t="shared" si="1"/>
        <v>51817326</v>
      </c>
      <c r="N25" s="36">
        <f t="shared" si="1"/>
        <v>139655009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5365780697</v>
      </c>
      <c r="X25" s="36">
        <f t="shared" si="1"/>
        <v>241605376</v>
      </c>
      <c r="Y25" s="36">
        <f t="shared" si="1"/>
        <v>5124175321</v>
      </c>
      <c r="Z25" s="37">
        <f>+IF(X25&lt;&gt;0,+(Y25/X25)*100,0)</f>
        <v>2120.8863005598023</v>
      </c>
      <c r="AA25" s="38">
        <f>SUM(AA15:AA24)</f>
        <v>451803449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2251244735</v>
      </c>
      <c r="D26" s="29">
        <f>+D13+D25</f>
        <v>0</v>
      </c>
      <c r="E26" s="30">
        <f t="shared" si="2"/>
        <v>220865900</v>
      </c>
      <c r="F26" s="31">
        <f t="shared" si="2"/>
        <v>147088748</v>
      </c>
      <c r="G26" s="31">
        <f t="shared" si="2"/>
        <v>2239295028</v>
      </c>
      <c r="H26" s="31">
        <f t="shared" si="2"/>
        <v>-48108514</v>
      </c>
      <c r="I26" s="31">
        <f t="shared" si="2"/>
        <v>106762695</v>
      </c>
      <c r="J26" s="31">
        <f t="shared" si="2"/>
        <v>2297949209</v>
      </c>
      <c r="K26" s="31">
        <f t="shared" si="2"/>
        <v>-6695590</v>
      </c>
      <c r="L26" s="31">
        <f t="shared" si="2"/>
        <v>-9577296</v>
      </c>
      <c r="M26" s="31">
        <f t="shared" si="2"/>
        <v>67813994</v>
      </c>
      <c r="N26" s="31">
        <f t="shared" si="2"/>
        <v>51541108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2349490317</v>
      </c>
      <c r="X26" s="31">
        <f t="shared" si="2"/>
        <v>146797053</v>
      </c>
      <c r="Y26" s="31">
        <f t="shared" si="2"/>
        <v>2202693264</v>
      </c>
      <c r="Z26" s="32">
        <f>+IF(X26&lt;&gt;0,+(Y26/X26)*100,0)</f>
        <v>1500.5023731641261</v>
      </c>
      <c r="AA26" s="33">
        <f>+AA13+AA25</f>
        <v>147088748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58220734</v>
      </c>
      <c r="D32" s="18"/>
      <c r="E32" s="19">
        <v>-113773467</v>
      </c>
      <c r="F32" s="20">
        <v>-123773467</v>
      </c>
      <c r="G32" s="20">
        <v>41370902</v>
      </c>
      <c r="H32" s="20">
        <v>-16227882</v>
      </c>
      <c r="I32" s="20">
        <v>10719669</v>
      </c>
      <c r="J32" s="20">
        <v>35862689</v>
      </c>
      <c r="K32" s="20">
        <v>-846992</v>
      </c>
      <c r="L32" s="20">
        <v>6958552</v>
      </c>
      <c r="M32" s="20">
        <v>-6420349</v>
      </c>
      <c r="N32" s="20">
        <v>-308789</v>
      </c>
      <c r="O32" s="20"/>
      <c r="P32" s="20"/>
      <c r="Q32" s="20"/>
      <c r="R32" s="20"/>
      <c r="S32" s="20"/>
      <c r="T32" s="20"/>
      <c r="U32" s="20"/>
      <c r="V32" s="20"/>
      <c r="W32" s="20">
        <v>35553900</v>
      </c>
      <c r="X32" s="20">
        <v>-59386756</v>
      </c>
      <c r="Y32" s="20">
        <v>94940656</v>
      </c>
      <c r="Z32" s="21">
        <v>-159.86839894066617</v>
      </c>
      <c r="AA32" s="22">
        <v>-123773467</v>
      </c>
    </row>
    <row r="33" spans="1:27" ht="13.5" x14ac:dyDescent="0.25">
      <c r="A33" s="23" t="s">
        <v>60</v>
      </c>
      <c r="B33" s="17" t="s">
        <v>32</v>
      </c>
      <c r="C33" s="18">
        <v>-206614586</v>
      </c>
      <c r="D33" s="18"/>
      <c r="E33" s="19"/>
      <c r="F33" s="20"/>
      <c r="G33" s="20">
        <v>-206614586</v>
      </c>
      <c r="H33" s="20"/>
      <c r="I33" s="20">
        <v>116938150</v>
      </c>
      <c r="J33" s="20">
        <v>-89676436</v>
      </c>
      <c r="K33" s="20">
        <v>261017</v>
      </c>
      <c r="L33" s="20"/>
      <c r="M33" s="20">
        <v>106707000</v>
      </c>
      <c r="N33" s="20">
        <v>106968017</v>
      </c>
      <c r="O33" s="20"/>
      <c r="P33" s="20"/>
      <c r="Q33" s="20"/>
      <c r="R33" s="20"/>
      <c r="S33" s="20"/>
      <c r="T33" s="20"/>
      <c r="U33" s="20"/>
      <c r="V33" s="20"/>
      <c r="W33" s="20">
        <v>17291581</v>
      </c>
      <c r="X33" s="20">
        <v>49442306</v>
      </c>
      <c r="Y33" s="20">
        <v>-32150725</v>
      </c>
      <c r="Z33" s="21">
        <v>-65.026750572677571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19522585</v>
      </c>
      <c r="D35" s="18"/>
      <c r="E35" s="19">
        <v>6249657</v>
      </c>
      <c r="F35" s="20">
        <v>6822774</v>
      </c>
      <c r="G35" s="20">
        <v>19852702</v>
      </c>
      <c r="H35" s="20">
        <v>86013</v>
      </c>
      <c r="I35" s="20">
        <v>-9145</v>
      </c>
      <c r="J35" s="20">
        <v>19929570</v>
      </c>
      <c r="K35" s="20">
        <v>1210294</v>
      </c>
      <c r="L35" s="20">
        <v>-437659</v>
      </c>
      <c r="M35" s="20">
        <v>-5306</v>
      </c>
      <c r="N35" s="20">
        <v>767329</v>
      </c>
      <c r="O35" s="20"/>
      <c r="P35" s="20"/>
      <c r="Q35" s="20"/>
      <c r="R35" s="20"/>
      <c r="S35" s="20"/>
      <c r="T35" s="20"/>
      <c r="U35" s="20"/>
      <c r="V35" s="20"/>
      <c r="W35" s="20">
        <v>20696899</v>
      </c>
      <c r="X35" s="20">
        <v>3268110</v>
      </c>
      <c r="Y35" s="20">
        <v>17428789</v>
      </c>
      <c r="Z35" s="21">
        <v>533.2987261750676</v>
      </c>
      <c r="AA35" s="22">
        <v>6822774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-128871267</v>
      </c>
      <c r="D37" s="29">
        <f t="shared" ref="D37:Y37" si="3">SUM(D29:D36)</f>
        <v>0</v>
      </c>
      <c r="E37" s="30">
        <f t="shared" si="3"/>
        <v>-107523810</v>
      </c>
      <c r="F37" s="31">
        <f t="shared" si="3"/>
        <v>-116950693</v>
      </c>
      <c r="G37" s="31">
        <f t="shared" si="3"/>
        <v>-145390982</v>
      </c>
      <c r="H37" s="31">
        <f t="shared" si="3"/>
        <v>-16141869</v>
      </c>
      <c r="I37" s="31">
        <f t="shared" si="3"/>
        <v>127648674</v>
      </c>
      <c r="J37" s="31">
        <f t="shared" si="3"/>
        <v>-33884177</v>
      </c>
      <c r="K37" s="31">
        <f t="shared" si="3"/>
        <v>624319</v>
      </c>
      <c r="L37" s="31">
        <f t="shared" si="3"/>
        <v>6520893</v>
      </c>
      <c r="M37" s="31">
        <f t="shared" si="3"/>
        <v>100281345</v>
      </c>
      <c r="N37" s="31">
        <f t="shared" si="3"/>
        <v>107426557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73542380</v>
      </c>
      <c r="X37" s="31">
        <f t="shared" si="3"/>
        <v>-6676340</v>
      </c>
      <c r="Y37" s="31">
        <f t="shared" si="3"/>
        <v>80218720</v>
      </c>
      <c r="Z37" s="32">
        <f>+IF(X37&lt;&gt;0,+(Y37/X37)*100,0)</f>
        <v>-1201.5373692771789</v>
      </c>
      <c r="AA37" s="33">
        <f>SUM(AA29:AA36)</f>
        <v>-116950693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-128871267</v>
      </c>
      <c r="D44" s="29">
        <f>+D37+D43</f>
        <v>0</v>
      </c>
      <c r="E44" s="30">
        <f t="shared" si="5"/>
        <v>-107523810</v>
      </c>
      <c r="F44" s="31">
        <f t="shared" si="5"/>
        <v>-116950693</v>
      </c>
      <c r="G44" s="31">
        <f t="shared" si="5"/>
        <v>-145390982</v>
      </c>
      <c r="H44" s="31">
        <f t="shared" si="5"/>
        <v>-16141869</v>
      </c>
      <c r="I44" s="31">
        <f t="shared" si="5"/>
        <v>127648674</v>
      </c>
      <c r="J44" s="31">
        <f t="shared" si="5"/>
        <v>-33884177</v>
      </c>
      <c r="K44" s="31">
        <f t="shared" si="5"/>
        <v>624319</v>
      </c>
      <c r="L44" s="31">
        <f t="shared" si="5"/>
        <v>6520893</v>
      </c>
      <c r="M44" s="31">
        <f t="shared" si="5"/>
        <v>100281345</v>
      </c>
      <c r="N44" s="31">
        <f t="shared" si="5"/>
        <v>107426557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73542380</v>
      </c>
      <c r="X44" s="31">
        <f t="shared" si="5"/>
        <v>-6676340</v>
      </c>
      <c r="Y44" s="31">
        <f t="shared" si="5"/>
        <v>80218720</v>
      </c>
      <c r="Z44" s="32">
        <f>+IF(X44&lt;&gt;0,+(Y44/X44)*100,0)</f>
        <v>-1201.5373692771789</v>
      </c>
      <c r="AA44" s="33">
        <f>+AA37+AA43</f>
        <v>-116950693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2380116002</v>
      </c>
      <c r="D45" s="42">
        <f t="shared" si="6"/>
        <v>0</v>
      </c>
      <c r="E45" s="43">
        <f t="shared" si="6"/>
        <v>328389710</v>
      </c>
      <c r="F45" s="44">
        <f t="shared" si="6"/>
        <v>264039441</v>
      </c>
      <c r="G45" s="44">
        <f t="shared" si="6"/>
        <v>2384686010</v>
      </c>
      <c r="H45" s="44">
        <f t="shared" si="6"/>
        <v>-31966645</v>
      </c>
      <c r="I45" s="44">
        <f t="shared" si="6"/>
        <v>-20885979</v>
      </c>
      <c r="J45" s="44">
        <f t="shared" si="6"/>
        <v>2331833386</v>
      </c>
      <c r="K45" s="44">
        <f t="shared" si="6"/>
        <v>-7319909</v>
      </c>
      <c r="L45" s="44">
        <f t="shared" si="6"/>
        <v>-16098189</v>
      </c>
      <c r="M45" s="44">
        <f t="shared" si="6"/>
        <v>-32467351</v>
      </c>
      <c r="N45" s="44">
        <f t="shared" si="6"/>
        <v>-55885449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2275947937</v>
      </c>
      <c r="X45" s="44">
        <f t="shared" si="6"/>
        <v>153473393</v>
      </c>
      <c r="Y45" s="44">
        <f t="shared" si="6"/>
        <v>2122474544</v>
      </c>
      <c r="Z45" s="45">
        <f>+IF(X45&lt;&gt;0,+(Y45/X45)*100,0)</f>
        <v>1382.9592885849602</v>
      </c>
      <c r="AA45" s="46">
        <f>+AA26-AA44</f>
        <v>264039441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-5607</v>
      </c>
      <c r="D47" s="18"/>
      <c r="E47" s="19">
        <v>317657492</v>
      </c>
      <c r="F47" s="20">
        <v>253307223</v>
      </c>
      <c r="G47" s="20">
        <v>-560135</v>
      </c>
      <c r="H47" s="20">
        <v>-25084</v>
      </c>
      <c r="I47" s="20"/>
      <c r="J47" s="20">
        <v>-585219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-585219</v>
      </c>
      <c r="X47" s="20">
        <v>142741174</v>
      </c>
      <c r="Y47" s="20">
        <v>-143326393</v>
      </c>
      <c r="Z47" s="47">
        <v>-100.40998611935194</v>
      </c>
      <c r="AA47" s="22">
        <v>253307223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-5607</v>
      </c>
      <c r="D50" s="50">
        <f t="shared" ref="D50:Y50" si="7">SUM(D47:D49)</f>
        <v>0</v>
      </c>
      <c r="E50" s="51">
        <f t="shared" si="7"/>
        <v>317657492</v>
      </c>
      <c r="F50" s="52">
        <f t="shared" si="7"/>
        <v>253307223</v>
      </c>
      <c r="G50" s="52">
        <f t="shared" si="7"/>
        <v>-560135</v>
      </c>
      <c r="H50" s="52">
        <f t="shared" si="7"/>
        <v>-25084</v>
      </c>
      <c r="I50" s="52">
        <f t="shared" si="7"/>
        <v>0</v>
      </c>
      <c r="J50" s="52">
        <f t="shared" si="7"/>
        <v>-585219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-585219</v>
      </c>
      <c r="X50" s="52">
        <f t="shared" si="7"/>
        <v>142741174</v>
      </c>
      <c r="Y50" s="52">
        <f t="shared" si="7"/>
        <v>-143326393</v>
      </c>
      <c r="Z50" s="53">
        <f>+IF(X50&lt;&gt;0,+(Y50/X50)*100,0)</f>
        <v>-100.40998611935194</v>
      </c>
      <c r="AA50" s="54">
        <f>SUM(AA47:AA49)</f>
        <v>253307223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1BC34B-3191-4F12-ABFB-3569EA7BFEF7}"/>
</file>

<file path=customXml/itemProps2.xml><?xml version="1.0" encoding="utf-8"?>
<ds:datastoreItem xmlns:ds="http://schemas.openxmlformats.org/officeDocument/2006/customXml" ds:itemID="{CD319F1E-78E2-456F-A562-EFFBDC99E075}"/>
</file>

<file path=customXml/itemProps3.xml><?xml version="1.0" encoding="utf-8"?>
<ds:datastoreItem xmlns:ds="http://schemas.openxmlformats.org/officeDocument/2006/customXml" ds:itemID="{98D4B0DC-4DE8-4425-AB34-82F102F99F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2024-02-29T09:15:35Z</dcterms:created>
  <dcterms:modified xsi:type="dcterms:W3CDTF">2024-02-29T09:29:30Z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